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ate1904="1"/>
  <mc:AlternateContent xmlns:mc="http://schemas.openxmlformats.org/markup-compatibility/2006">
    <mc:Choice Requires="x15">
      <x15ac:absPath xmlns:x15ac="http://schemas.microsoft.com/office/spreadsheetml/2010/11/ac" url="/Users/thouin7/Desktop/DCE 2025/"/>
    </mc:Choice>
  </mc:AlternateContent>
  <xr:revisionPtr revIDLastSave="0" documentId="13_ncr:1_{B704EABE-2AFC-5A43-BECC-99354A68326A}" xr6:coauthVersionLast="47" xr6:coauthVersionMax="47" xr10:uidLastSave="{00000000-0000-0000-0000-000000000000}"/>
  <bookViews>
    <workbookView xWindow="1840" yWindow="500" windowWidth="23380" windowHeight="26520" tabRatio="851" activeTab="3" xr2:uid="{00000000-000D-0000-FFFF-FFFF00000000}"/>
  </bookViews>
  <sheets>
    <sheet name="Lot1-Maçon" sheetId="5" r:id="rId1"/>
    <sheet name="Lot2-Sculpt" sheetId="8" r:id="rId2"/>
    <sheet name="Lot3-Museo" sheetId="6" r:id="rId3"/>
    <sheet name="Lot4-Elec" sheetId="7" r:id="rId4"/>
  </sheets>
  <definedNames>
    <definedName name="_xlnm.Print_Titles" localSheetId="0">'Lot1-Maçon'!$1:$3</definedName>
    <definedName name="_xlnm.Print_Titles" localSheetId="1">'Lot2-Sculpt'!$1:$3</definedName>
    <definedName name="_xlnm.Print_Titles" localSheetId="2">'Lot3-Museo'!$1:$3</definedName>
    <definedName name="_xlnm.Print_Titles" localSheetId="3">'Lot4-Elec'!$1:$3</definedName>
    <definedName name="_xlnm.Print_Area" localSheetId="0">'Lot1-Maçon'!$A$1:$H$87</definedName>
    <definedName name="_xlnm.Print_Area" localSheetId="1">'Lot2-Sculpt'!$A$1:$H$24</definedName>
    <definedName name="_xlnm.Print_Area" localSheetId="2">'Lot3-Museo'!$A$1:$H$29</definedName>
    <definedName name="_xlnm.Print_Area" localSheetId="3">'Lot4-Elec'!$A$1:$H$40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2" i="5" l="1"/>
  <c r="E51" i="5"/>
  <c r="B81" i="5" l="1"/>
  <c r="A81" i="5"/>
  <c r="B80" i="5"/>
  <c r="A80" i="5"/>
</calcChain>
</file>

<file path=xl/sharedStrings.xml><?xml version="1.0" encoding="utf-8"?>
<sst xmlns="http://schemas.openxmlformats.org/spreadsheetml/2006/main" count="270" uniqueCount="175">
  <si>
    <t>MONTANT EN EURO</t>
  </si>
  <si>
    <t>N°</t>
  </si>
  <si>
    <t>Chargement et enlèvement des gravois</t>
    <phoneticPr fontId="4" type="noConversion"/>
  </si>
  <si>
    <t>Ens</t>
    <phoneticPr fontId="4" type="noConversion"/>
  </si>
  <si>
    <t>B/</t>
    <phoneticPr fontId="4" type="noConversion"/>
  </si>
  <si>
    <t>OUVRAGES PREPARATOIRES</t>
    <phoneticPr fontId="4" type="noConversion"/>
  </si>
  <si>
    <t>1.01</t>
    <phoneticPr fontId="4" type="noConversion"/>
  </si>
  <si>
    <t>1.02</t>
    <phoneticPr fontId="4" type="noConversion"/>
  </si>
  <si>
    <t>DÉSIGNATION DES ARTICLES</t>
  </si>
  <si>
    <t>U</t>
  </si>
  <si>
    <t>QUANTITÉ</t>
  </si>
  <si>
    <t>P.U.</t>
  </si>
  <si>
    <t>A/</t>
    <phoneticPr fontId="4" type="noConversion"/>
  </si>
  <si>
    <t>TRANCHE UNIQUE</t>
  </si>
  <si>
    <t>Sous-Total</t>
  </si>
  <si>
    <t>T.V.A 20%</t>
  </si>
  <si>
    <t>2.01</t>
  </si>
  <si>
    <t>Ens</t>
  </si>
  <si>
    <t>3.01</t>
  </si>
  <si>
    <t>3.02</t>
  </si>
  <si>
    <t>2.02</t>
  </si>
  <si>
    <t>Câblage pour alimentation des équipements électriques, compris raccordement au réseau électrique existant</t>
  </si>
  <si>
    <t>Mise hors tension et vérification du tableau électrique (complément et mise en conformité si nécessaire)</t>
  </si>
  <si>
    <t>Panneau de chantier</t>
  </si>
  <si>
    <t>1.03</t>
  </si>
  <si>
    <t>1.04</t>
  </si>
  <si>
    <t>OUVRAGES DE MAÇONNERIE</t>
  </si>
  <si>
    <t>1.05</t>
  </si>
  <si>
    <t>1.06</t>
  </si>
  <si>
    <t>ml</t>
  </si>
  <si>
    <t>Transport et pose du socle dans la chapelle des prébendés</t>
  </si>
  <si>
    <t xml:space="preserve">Scellement du garde-corps dans la maçonnerie en élévation </t>
  </si>
  <si>
    <t>* Fourniture, pose et entretien</t>
  </si>
  <si>
    <t>* Repliement</t>
  </si>
  <si>
    <t>Vestiaires</t>
  </si>
  <si>
    <t>P.M.</t>
  </si>
  <si>
    <t>Locaux d'hygiène</t>
  </si>
  <si>
    <t>3.03</t>
  </si>
  <si>
    <t>3.04</t>
  </si>
  <si>
    <t>Protections</t>
  </si>
  <si>
    <t>Scellement du garde-corps dans le dallage compris carotage</t>
  </si>
  <si>
    <t>3.05</t>
  </si>
  <si>
    <t>REF. CCTP</t>
  </si>
  <si>
    <t>* Mise en place et entretien</t>
  </si>
  <si>
    <t>* Location</t>
  </si>
  <si>
    <t>* Surlocation</t>
  </si>
  <si>
    <t>m2</t>
  </si>
  <si>
    <t>Dépose-repose de dalles de pierre pour passage de réseau électrique</t>
  </si>
  <si>
    <t>Travaux sur le sol et autres élévations intérieures de la chapelle</t>
  </si>
  <si>
    <t>Sous-Total - A</t>
  </si>
  <si>
    <t>Sous-Total - B</t>
  </si>
  <si>
    <t xml:space="preserve">Sous-Total </t>
  </si>
  <si>
    <t>TABLEAU RÉCAPITULATIF</t>
  </si>
  <si>
    <t xml:space="preserve">LOT 1 - TOTAL H.T. </t>
  </si>
  <si>
    <t xml:space="preserve">LOT 1 - TOTAL T.T.C. </t>
  </si>
  <si>
    <t>LOT N°1 - MACONNERIE / PIERRE DE TAILLE</t>
  </si>
  <si>
    <t xml:space="preserve">LOT 2 - TOTAL H.T. </t>
  </si>
  <si>
    <t xml:space="preserve">LOT 2 - TOTAL T.T.C. </t>
  </si>
  <si>
    <t xml:space="preserve">LOT 3 - TOTAL H.T. </t>
  </si>
  <si>
    <t xml:space="preserve">LOT 3 - TOTAL T.T.C. </t>
  </si>
  <si>
    <t>Reprise de l'enduit à l'intérieur de l'enfeu</t>
  </si>
  <si>
    <t>* Piochement d'enduit</t>
  </si>
  <si>
    <t>* Refichage profond</t>
  </si>
  <si>
    <t>* Réalisation d'un enduit anti-sels</t>
  </si>
  <si>
    <t>LOT N°2 - RESTAURATION DE SCUPTURE</t>
  </si>
  <si>
    <t>LOT N°3 - MUSEOGRAPHIE</t>
  </si>
  <si>
    <t>LOT N°4 - ECLAIRAGE / ELECTRICITE</t>
  </si>
  <si>
    <t>4.01</t>
  </si>
  <si>
    <t>4.02</t>
  </si>
  <si>
    <t>4.03</t>
  </si>
  <si>
    <t>4.04</t>
  </si>
  <si>
    <t>4.05</t>
  </si>
  <si>
    <t>4.06</t>
  </si>
  <si>
    <t xml:space="preserve">LOT 4 - TOTAL H.T. </t>
  </si>
  <si>
    <t xml:space="preserve">LOT 4 - TOTAL T.T.C. </t>
  </si>
  <si>
    <t>* Détecteur de présence</t>
  </si>
  <si>
    <r>
      <t xml:space="preserve">Mise en place d'un échafaudage de pied intérieur au droit de l'élévation - partie inférieure </t>
    </r>
    <r>
      <rPr>
        <sz val="10"/>
        <color theme="1"/>
        <rFont val="Helv"/>
      </rPr>
      <t>(surface indicative : 35m2)</t>
    </r>
  </si>
  <si>
    <t>* Tableau du Christ en croix</t>
  </si>
  <si>
    <t>* Tableau de St Jacques en pèlerin</t>
  </si>
  <si>
    <t>Rejointoiement en recherche du dallage</t>
  </si>
  <si>
    <t>Rejointoiement en recherche, compris dégarnissage</t>
  </si>
  <si>
    <t>Dossier documentaire</t>
  </si>
  <si>
    <t>Consolidation</t>
  </si>
  <si>
    <t>Dépose, stockage et repose de la statue</t>
  </si>
  <si>
    <t>1.07</t>
  </si>
  <si>
    <t>1.08</t>
  </si>
  <si>
    <t>1.09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</si>
  <si>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</si>
  <si>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</si>
  <si>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</si>
  <si>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</si>
  <si>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</si>
  <si>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</si>
  <si>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</si>
  <si>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</si>
  <si>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</si>
  <si>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</si>
  <si>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* Sol</t>
  </si>
  <si>
    <t>Nettoyage du sol en dalle de pierres</t>
  </si>
  <si>
    <t>Nettoyage de pierres (compris gommage et dessalement)</t>
  </si>
  <si>
    <t>dm3</t>
  </si>
  <si>
    <t xml:space="preserve">Percements et saignées pour passage des alimentations électriques, compris reprise de la maçonnerie par rejointoiement </t>
  </si>
  <si>
    <t>Ragréage au mortier de chaux</t>
  </si>
  <si>
    <t>0.4.1</t>
  </si>
  <si>
    <t xml:space="preserve">Raccordement des fluides </t>
  </si>
  <si>
    <t>* Electricité</t>
  </si>
  <si>
    <t>* Eau</t>
  </si>
  <si>
    <t>0.4.2</t>
  </si>
  <si>
    <t>0.4.3</t>
  </si>
  <si>
    <t>1.4.2</t>
  </si>
  <si>
    <t>1.5.1</t>
  </si>
  <si>
    <t>Dépose et conservation des bancs néogothiques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</si>
  <si>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</si>
  <si>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</si>
  <si>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</si>
  <si>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</si>
  <si>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</si>
  <si>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</si>
  <si>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</si>
  <si>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</si>
  <si>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</si>
  <si>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1.5.11</t>
  </si>
  <si>
    <t>Constat d'état</t>
  </si>
  <si>
    <t>Nettoyage par miccrogommage</t>
  </si>
  <si>
    <t>2.03</t>
  </si>
  <si>
    <t>2.04</t>
  </si>
  <si>
    <t>2.05</t>
  </si>
  <si>
    <t>Ragréage (avec ou sans armatures)</t>
  </si>
  <si>
    <t>2.3.1</t>
  </si>
  <si>
    <t>2.3.2</t>
  </si>
  <si>
    <t>2.3.3</t>
  </si>
  <si>
    <t>2.3.4</t>
  </si>
  <si>
    <t>2.3.5</t>
  </si>
  <si>
    <t>3.2.1</t>
  </si>
  <si>
    <t>3.2.2</t>
  </si>
  <si>
    <t>3.2.3</t>
  </si>
  <si>
    <t>3.2.4</t>
  </si>
  <si>
    <t>Réalisation d'un garde-corps</t>
  </si>
  <si>
    <t>* Fourniture et pose d'un garde-corps fixe en fer plat (acier peint)</t>
  </si>
  <si>
    <t>* Fourniture et pose d'une main courante en bois fixée sur le garde-corps métallique</t>
  </si>
  <si>
    <t>3.2.5</t>
  </si>
  <si>
    <t>Mise en place de la clef de voûte sur le socle compris engin de levage adapté</t>
  </si>
  <si>
    <t>Réalisation d'un socle pour l'exposition de la clef de voûte (structure basse profilé 50x50mm), compris  pieds réglables, habillage en tôle 3mm et vernis polyuréthane</t>
  </si>
  <si>
    <t>Mise en peinture des câbles et goulottes apparents</t>
  </si>
  <si>
    <r>
      <t>Dépose des installations existantes : projecteurs + interrupteur</t>
    </r>
    <r>
      <rPr>
        <sz val="10"/>
        <color theme="1"/>
        <rFont val="Helvetica"/>
        <family val="2"/>
      </rPr>
      <t xml:space="preserve">s / </t>
    </r>
    <r>
      <rPr>
        <sz val="10"/>
        <color theme="1"/>
        <rFont val="Helv"/>
      </rPr>
      <t>hors prises courant</t>
    </r>
  </si>
  <si>
    <t>* BAES</t>
  </si>
  <si>
    <t>Fourniture, pose et raccordement de luminaires et appareillages</t>
  </si>
  <si>
    <t>Fourniture et pose de goulottes, chemin de câble et fourreaux nécessaires aux différents appareils</t>
  </si>
  <si>
    <t>4.2.1</t>
  </si>
  <si>
    <t>4.2.2</t>
  </si>
  <si>
    <t>4.2.3</t>
  </si>
  <si>
    <t>4.2.4</t>
  </si>
  <si>
    <t>4.2.5</t>
  </si>
  <si>
    <t>4.2.6</t>
  </si>
  <si>
    <t>4.07</t>
  </si>
  <si>
    <t>Dossier technique</t>
  </si>
  <si>
    <t>4.2.7</t>
  </si>
  <si>
    <t>Travaux sur élévations intérieures (partie inférieure côté Sud et retours Est et Ouest)</t>
  </si>
  <si>
    <t xml:space="preserve">* Pojecteurs Led sur rail </t>
  </si>
  <si>
    <t>- Projecteurs éclairage architectural vers voûte</t>
  </si>
  <si>
    <t>- Projecteurs éclairage d'accentuation pour tableau "le Christ en croix"</t>
  </si>
  <si>
    <t>- Projecteurs éclairage d'accentuation pour tableau "St Jacques en pèlerin"</t>
  </si>
  <si>
    <t>- Projecteurs éclairage d'accentuation pour tableau "l'adoration des bergers"</t>
  </si>
  <si>
    <t>- Projecteurs éclairage d'accentuation pour tableau "le bienfaiteur de la cathédrale"</t>
  </si>
  <si>
    <t xml:space="preserve"> </t>
  </si>
  <si>
    <t>- Projecteurs éclairage d'accentuation pour la clé de voûte</t>
  </si>
  <si>
    <t xml:space="preserve">- Rails pour fixation des projecteurs </t>
  </si>
  <si>
    <t>3.06</t>
  </si>
  <si>
    <t>Réalisation de cartel pour la clef de voûte</t>
  </si>
  <si>
    <t>Réalisation d'un panneau de présentation des œuvres</t>
  </si>
  <si>
    <t>3.2.6</t>
  </si>
  <si>
    <t>Qté    Entreprise</t>
  </si>
  <si>
    <t>4.08</t>
  </si>
  <si>
    <t>4.2.8</t>
  </si>
  <si>
    <t>Attestation de conformité par un CONSUEL (en fin de travaux)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</si>
</sst>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_F"/>
  </numFmts>
  <fonts count="31">
    <font>
      <sz val="10"/>
      <name val="Geneva"/>
    </font>
    <font>
      <sz val="9"/>
      <color indexed="8"/>
      <name val="Helv"/>
    </font>
    <font>
      <sz val="10"/>
      <color indexed="8"/>
      <name val="Helv"/>
    </font>
    <font>
      <b/>
      <sz val="10"/>
      <color indexed="8"/>
      <name val="Helv"/>
    </font>
    <font>
      <sz val="8"/>
      <name val="Verdana"/>
      <family val="2"/>
    </font>
    <font>
      <sz val="10"/>
      <name val="Helv"/>
    </font>
    <font>
      <b/>
      <sz val="12"/>
      <name val="Helv"/>
    </font>
    <font>
      <b/>
      <sz val="10"/>
      <name val="Helv"/>
    </font>
    <font>
      <sz val="12"/>
      <name val="Helv"/>
    </font>
    <font>
      <b/>
      <sz val="14"/>
      <name val="Helv"/>
    </font>
    <font>
      <sz val="9"/>
      <name val="Arial"/>
      <family val="2"/>
    </font>
    <font>
      <b/>
      <sz val="14"/>
      <color indexed="8"/>
      <name val="Helv"/>
    </font>
    <font>
      <sz val="10"/>
      <color indexed="10"/>
      <name val="Helv"/>
    </font>
    <font>
      <b/>
      <i/>
      <sz val="12"/>
      <color indexed="10"/>
      <name val="Helv"/>
    </font>
    <font>
      <b/>
      <u/>
      <sz val="11"/>
      <name val="Helv"/>
    </font>
    <font>
      <b/>
      <sz val="11"/>
      <name val="Helv"/>
    </font>
    <font>
      <b/>
      <i/>
      <sz val="10"/>
      <color indexed="10"/>
      <name val="Helv"/>
    </font>
    <font>
      <sz val="10"/>
      <color rgb="FFFF0000"/>
      <name val="Helv"/>
    </font>
    <font>
      <sz val="10"/>
      <color theme="1"/>
      <name val="Helv"/>
    </font>
    <font>
      <b/>
      <u/>
      <sz val="11"/>
      <color theme="1"/>
      <name val="Helv"/>
    </font>
    <font>
      <sz val="10"/>
      <name val="Helvetica"/>
      <family val="2"/>
    </font>
    <font>
      <sz val="10"/>
      <color theme="1"/>
      <name val="Helvetica"/>
      <family val="2"/>
    </font>
    <font>
      <i/>
      <sz val="10"/>
      <name val="Helv"/>
    </font>
    <font>
      <b/>
      <i/>
      <sz val="10"/>
      <name val="Helv"/>
    </font>
    <font>
      <sz val="10"/>
      <color indexed="8"/>
      <name val="Helvetica"/>
      <family val="2"/>
    </font>
    <font>
      <b/>
      <sz val="12"/>
      <color indexed="8"/>
      <name val="Helvetica"/>
      <family val="2"/>
    </font>
    <font>
      <b/>
      <sz val="10"/>
      <color theme="1"/>
      <name val="Helv"/>
    </font>
    <font>
      <b/>
      <i/>
      <sz val="10"/>
      <color theme="1"/>
      <name val="Helv"/>
    </font>
    <font>
      <i/>
      <sz val="8"/>
      <name val="Helv"/>
    </font>
    <font>
      <i/>
      <sz val="8"/>
      <color indexed="8"/>
      <name val="Helv"/>
    </font>
    <font>
      <i/>
      <sz val="8"/>
      <color theme="1"/>
      <name val="Helv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" fontId="10" fillId="0" borderId="1">
      <alignment horizontal="center"/>
    </xf>
    <xf numFmtId="3" fontId="10" fillId="0" borderId="1">
      <alignment horizontal="center"/>
    </xf>
  </cellStyleXfs>
  <cellXfs count="122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righ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2" fontId="5" fillId="0" borderId="0" xfId="0" applyNumberFormat="1" applyFont="1" applyAlignment="1">
      <alignment vertical="center" wrapText="1"/>
    </xf>
    <xf numFmtId="2" fontId="5" fillId="0" borderId="6" xfId="0" applyNumberFormat="1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right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64" fontId="3" fillId="0" borderId="0" xfId="0" applyNumberFormat="1" applyFont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shrinkToFit="1"/>
    </xf>
    <xf numFmtId="164" fontId="13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164" fontId="16" fillId="0" borderId="0" xfId="0" applyNumberFormat="1" applyFont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 shrinkToFit="1"/>
    </xf>
    <xf numFmtId="0" fontId="20" fillId="0" borderId="1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0" fontId="21" fillId="0" borderId="6" xfId="0" applyFont="1" applyBorder="1" applyAlignment="1">
      <alignment horizontal="justify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 indent="1"/>
    </xf>
    <xf numFmtId="0" fontId="5" fillId="0" borderId="5" xfId="0" applyFont="1" applyBorder="1" applyAlignment="1">
      <alignment horizontal="left" vertical="center" shrinkToFit="1"/>
    </xf>
    <xf numFmtId="164" fontId="2" fillId="0" borderId="4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right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right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2" fontId="23" fillId="0" borderId="0" xfId="0" applyNumberFormat="1" applyFont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 indent="1" shrinkToFit="1"/>
    </xf>
    <xf numFmtId="2" fontId="24" fillId="0" borderId="6" xfId="0" applyNumberFormat="1" applyFont="1" applyBorder="1" applyAlignment="1">
      <alignment horizontal="left" vertical="center" wrapText="1" indent="1"/>
    </xf>
    <xf numFmtId="2" fontId="24" fillId="0" borderId="1" xfId="0" applyNumberFormat="1" applyFont="1" applyBorder="1" applyAlignment="1">
      <alignment horizontal="left" vertical="center" wrapText="1"/>
    </xf>
    <xf numFmtId="0" fontId="22" fillId="0" borderId="0" xfId="0" applyFont="1" applyAlignment="1">
      <alignment horizontal="right" vertical="center" wrapText="1"/>
    </xf>
    <xf numFmtId="0" fontId="23" fillId="0" borderId="0" xfId="0" applyFont="1" applyAlignment="1">
      <alignment horizontal="right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2" fontId="25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164" fontId="1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1" fillId="0" borderId="0" xfId="0" applyFont="1" applyAlignment="1">
      <alignment horizontal="left" vertical="center" wrapText="1" indent="1"/>
    </xf>
    <xf numFmtId="164" fontId="17" fillId="0" borderId="0" xfId="0" applyNumberFormat="1" applyFont="1" applyAlignment="1">
      <alignment horizontal="center" vertical="center" wrapText="1"/>
    </xf>
    <xf numFmtId="2" fontId="27" fillId="0" borderId="0" xfId="0" applyNumberFormat="1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2" fontId="29" fillId="0" borderId="2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2" fontId="29" fillId="0" borderId="0" xfId="0" applyNumberFormat="1" applyFont="1" applyAlignment="1">
      <alignment horizontal="center" vertical="center" wrapText="1"/>
    </xf>
    <xf numFmtId="2" fontId="29" fillId="0" borderId="4" xfId="0" applyNumberFormat="1" applyFont="1" applyBorder="1" applyAlignment="1">
      <alignment horizontal="center" vertical="center" wrapText="1"/>
    </xf>
    <xf numFmtId="2" fontId="28" fillId="0" borderId="6" xfId="0" applyNumberFormat="1" applyFont="1" applyBorder="1" applyAlignment="1">
      <alignment horizontal="center" vertical="center" wrapText="1"/>
    </xf>
    <xf numFmtId="2" fontId="28" fillId="0" borderId="7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 indent="1"/>
    </xf>
    <xf numFmtId="2" fontId="29" fillId="0" borderId="6" xfId="0" applyNumberFormat="1" applyFont="1" applyBorder="1" applyAlignment="1">
      <alignment horizontal="center" vertical="center" wrapText="1"/>
    </xf>
    <xf numFmtId="2" fontId="29" fillId="0" borderId="7" xfId="0" applyNumberFormat="1" applyFont="1" applyBorder="1" applyAlignment="1">
      <alignment horizontal="center" vertical="center" wrapText="1"/>
    </xf>
    <xf numFmtId="2" fontId="30" fillId="0" borderId="6" xfId="0" applyNumberFormat="1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 indent="1" shrinkToFit="1"/>
    </xf>
    <xf numFmtId="0" fontId="21" fillId="0" borderId="0" xfId="0" quotePrefix="1" applyFont="1" applyAlignment="1">
      <alignment horizontal="left" vertical="center" wrapText="1" indent="2"/>
    </xf>
    <xf numFmtId="2" fontId="1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</cellXfs>
  <cellStyles count="3">
    <cellStyle name="m2b" xfId="1" xr:uid="{00000000-0005-0000-0000-000000000000}"/>
    <cellStyle name="Normal" xfId="0" builtinId="0"/>
    <cellStyle name="Ub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351367</xdr:colOff>
      <xdr:row>45</xdr:row>
      <xdr:rowOff>88900</xdr:rowOff>
    </xdr:from>
    <xdr:to>
      <xdr:col>8</xdr:col>
      <xdr:colOff>228600</xdr:colOff>
      <xdr:row>46</xdr:row>
      <xdr:rowOff>101600</xdr:rowOff>
    </xdr:to>
    <xdr:sp macro="" textlink="">
      <xdr:nvSpPr>
        <xdr:cNvPr id="10244" name="Text Box 4" hidden="1">
          <a:extLst>
            <a:ext uri="{FF2B5EF4-FFF2-40B4-BE49-F238E27FC236}">
              <a16:creationId xmlns:a16="http://schemas.microsoft.com/office/drawing/2014/main" id="{7618539D-514F-ED4A-B03F-B45DD207185D}"/>
            </a:ext>
          </a:extLst>
        </xdr:cNvPr>
        <xdr:cNvSpPr txBox="1">
          <a:spLocks noChangeArrowheads="1"/>
        </xdr:cNvSpPr>
      </xdr:nvSpPr>
      <xdr:spPr bwMode="auto">
        <a:xfrm>
          <a:off x="6616700" y="9728200"/>
          <a:ext cx="1600200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6</xdr:col>
      <xdr:colOff>351367</xdr:colOff>
      <xdr:row>18</xdr:row>
      <xdr:rowOff>97367</xdr:rowOff>
    </xdr:from>
    <xdr:to>
      <xdr:col>8</xdr:col>
      <xdr:colOff>203200</xdr:colOff>
      <xdr:row>20</xdr:row>
      <xdr:rowOff>55034</xdr:rowOff>
    </xdr:to>
    <xdr:sp macro="" textlink="">
      <xdr:nvSpPr>
        <xdr:cNvPr id="10243" name="Text Box 3" hidden="1">
          <a:extLst>
            <a:ext uri="{FF2B5EF4-FFF2-40B4-BE49-F238E27FC236}">
              <a16:creationId xmlns:a16="http://schemas.microsoft.com/office/drawing/2014/main" id="{60E94425-81DE-D942-B008-C08F1F79B303}"/>
            </a:ext>
          </a:extLst>
        </xdr:cNvPr>
        <xdr:cNvSpPr txBox="1">
          <a:spLocks noChangeArrowheads="1"/>
        </xdr:cNvSpPr>
      </xdr:nvSpPr>
      <xdr:spPr bwMode="auto">
        <a:xfrm>
          <a:off x="6616700" y="3873500"/>
          <a:ext cx="157480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6</xdr:col>
      <xdr:colOff>351367</xdr:colOff>
      <xdr:row>19</xdr:row>
      <xdr:rowOff>63500</xdr:rowOff>
    </xdr:from>
    <xdr:to>
      <xdr:col>8</xdr:col>
      <xdr:colOff>203200</xdr:colOff>
      <xdr:row>21</xdr:row>
      <xdr:rowOff>21167</xdr:rowOff>
    </xdr:to>
    <xdr:sp macro="" textlink="">
      <xdr:nvSpPr>
        <xdr:cNvPr id="10242" name="Text Box 2" hidden="1">
          <a:extLst>
            <a:ext uri="{FF2B5EF4-FFF2-40B4-BE49-F238E27FC236}">
              <a16:creationId xmlns:a16="http://schemas.microsoft.com/office/drawing/2014/main" id="{C48EC697-3A59-3C44-9F10-550D5BBE8E2A}"/>
            </a:ext>
          </a:extLst>
        </xdr:cNvPr>
        <xdr:cNvSpPr txBox="1">
          <a:spLocks noChangeArrowheads="1"/>
        </xdr:cNvSpPr>
      </xdr:nvSpPr>
      <xdr:spPr bwMode="auto">
        <a:xfrm>
          <a:off x="6616700" y="4038600"/>
          <a:ext cx="157480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6</xdr:col>
      <xdr:colOff>351367</xdr:colOff>
      <xdr:row>73</xdr:row>
      <xdr:rowOff>88900</xdr:rowOff>
    </xdr:from>
    <xdr:to>
      <xdr:col>8</xdr:col>
      <xdr:colOff>203200</xdr:colOff>
      <xdr:row>75</xdr:row>
      <xdr:rowOff>88900</xdr:rowOff>
    </xdr:to>
    <xdr:sp macro="" textlink="">
      <xdr:nvSpPr>
        <xdr:cNvPr id="10241" name="Text Box 1" hidden="1">
          <a:extLst>
            <a:ext uri="{FF2B5EF4-FFF2-40B4-BE49-F238E27FC236}">
              <a16:creationId xmlns:a16="http://schemas.microsoft.com/office/drawing/2014/main" id="{71C53780-CE0B-0D41-9918-1F75345909F8}"/>
            </a:ext>
          </a:extLst>
        </xdr:cNvPr>
        <xdr:cNvSpPr txBox="1">
          <a:spLocks noChangeArrowheads="1"/>
        </xdr:cNvSpPr>
      </xdr:nvSpPr>
      <xdr:spPr bwMode="auto">
        <a:xfrm>
          <a:off x="6616700" y="15748000"/>
          <a:ext cx="157480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351367</xdr:colOff>
      <xdr:row>49</xdr:row>
      <xdr:rowOff>55033</xdr:rowOff>
    </xdr:from>
    <xdr:to>
      <xdr:col>8</xdr:col>
      <xdr:colOff>228600</xdr:colOff>
      <xdr:row>50</xdr:row>
      <xdr:rowOff>42333</xdr:rowOff>
    </xdr:to>
    <xdr:sp macro="" textlink="">
      <xdr:nvSpPr>
        <xdr:cNvPr id="2" name="Text Box 4" hidden="1">
          <a:extLst>
            <a:ext uri="{FF2B5EF4-FFF2-40B4-BE49-F238E27FC236}">
              <a16:creationId xmlns:a16="http://schemas.microsoft.com/office/drawing/2014/main" id="{1E3900A8-D934-A149-934D-1A3F1764E10C}"/>
            </a:ext>
          </a:extLst>
        </xdr:cNvPr>
        <xdr:cNvSpPr txBox="1">
          <a:spLocks noChangeArrowheads="1"/>
        </xdr:cNvSpPr>
      </xdr:nvSpPr>
      <xdr:spPr bwMode="auto">
        <a:xfrm>
          <a:off x="6612467" y="9630833"/>
          <a:ext cx="1600200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6</xdr:col>
      <xdr:colOff>351367</xdr:colOff>
      <xdr:row>19</xdr:row>
      <xdr:rowOff>97367</xdr:rowOff>
    </xdr:from>
    <xdr:to>
      <xdr:col>8</xdr:col>
      <xdr:colOff>203200</xdr:colOff>
      <xdr:row>21</xdr:row>
      <xdr:rowOff>105834</xdr:rowOff>
    </xdr:to>
    <xdr:sp macro="" textlink="">
      <xdr:nvSpPr>
        <xdr:cNvPr id="3" name="Text Box 3" hidden="1">
          <a:extLst>
            <a:ext uri="{FF2B5EF4-FFF2-40B4-BE49-F238E27FC236}">
              <a16:creationId xmlns:a16="http://schemas.microsoft.com/office/drawing/2014/main" id="{A3073417-35EC-BF41-948A-E8998F067947}"/>
            </a:ext>
          </a:extLst>
        </xdr:cNvPr>
        <xdr:cNvSpPr txBox="1">
          <a:spLocks noChangeArrowheads="1"/>
        </xdr:cNvSpPr>
      </xdr:nvSpPr>
      <xdr:spPr bwMode="auto">
        <a:xfrm>
          <a:off x="6612467" y="3729567"/>
          <a:ext cx="1574800" cy="36406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6</xdr:col>
      <xdr:colOff>351367</xdr:colOff>
      <xdr:row>20</xdr:row>
      <xdr:rowOff>88900</xdr:rowOff>
    </xdr:from>
    <xdr:to>
      <xdr:col>8</xdr:col>
      <xdr:colOff>203200</xdr:colOff>
      <xdr:row>22</xdr:row>
      <xdr:rowOff>97367</xdr:rowOff>
    </xdr:to>
    <xdr:sp macro="" textlink="">
      <xdr:nvSpPr>
        <xdr:cNvPr id="4" name="Text Box 2" hidden="1">
          <a:extLst>
            <a:ext uri="{FF2B5EF4-FFF2-40B4-BE49-F238E27FC236}">
              <a16:creationId xmlns:a16="http://schemas.microsoft.com/office/drawing/2014/main" id="{63E18FBA-2AC8-FA48-B3A4-5AB2EADDA3DB}"/>
            </a:ext>
          </a:extLst>
        </xdr:cNvPr>
        <xdr:cNvSpPr txBox="1">
          <a:spLocks noChangeArrowheads="1"/>
        </xdr:cNvSpPr>
      </xdr:nvSpPr>
      <xdr:spPr bwMode="auto">
        <a:xfrm>
          <a:off x="6612467" y="3898900"/>
          <a:ext cx="1574800" cy="36406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6</xdr:col>
      <xdr:colOff>351367</xdr:colOff>
      <xdr:row>78</xdr:row>
      <xdr:rowOff>182033</xdr:rowOff>
    </xdr:from>
    <xdr:to>
      <xdr:col>8</xdr:col>
      <xdr:colOff>203200</xdr:colOff>
      <xdr:row>80</xdr:row>
      <xdr:rowOff>131233</xdr:rowOff>
    </xdr:to>
    <xdr:sp macro="" textlink="">
      <xdr:nvSpPr>
        <xdr:cNvPr id="5" name="Text Box 1" hidden="1">
          <a:extLst>
            <a:ext uri="{FF2B5EF4-FFF2-40B4-BE49-F238E27FC236}">
              <a16:creationId xmlns:a16="http://schemas.microsoft.com/office/drawing/2014/main" id="{2A1B8E58-B920-8545-8C2D-4D6E9F30CBD8}"/>
            </a:ext>
          </a:extLst>
        </xdr:cNvPr>
        <xdr:cNvSpPr txBox="1">
          <a:spLocks noChangeArrowheads="1"/>
        </xdr:cNvSpPr>
      </xdr:nvSpPr>
      <xdr:spPr bwMode="auto">
        <a:xfrm>
          <a:off x="6612467" y="15650633"/>
          <a:ext cx="157480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351367</xdr:colOff>
      <xdr:row>43</xdr:row>
      <xdr:rowOff>21167</xdr:rowOff>
    </xdr:from>
    <xdr:to>
      <xdr:col>8</xdr:col>
      <xdr:colOff>228600</xdr:colOff>
      <xdr:row>44</xdr:row>
      <xdr:rowOff>8467</xdr:rowOff>
    </xdr:to>
    <xdr:sp macro="" textlink="">
      <xdr:nvSpPr>
        <xdr:cNvPr id="2" name="Text Box 4" hidden="1">
          <a:extLst>
            <a:ext uri="{FF2B5EF4-FFF2-40B4-BE49-F238E27FC236}">
              <a16:creationId xmlns:a16="http://schemas.microsoft.com/office/drawing/2014/main" id="{69116D4F-EB7B-1E4C-9B52-514D6E6C8C6D}"/>
            </a:ext>
          </a:extLst>
        </xdr:cNvPr>
        <xdr:cNvSpPr txBox="1">
          <a:spLocks noChangeArrowheads="1"/>
        </xdr:cNvSpPr>
      </xdr:nvSpPr>
      <xdr:spPr bwMode="auto">
        <a:xfrm>
          <a:off x="6612467" y="9613900"/>
          <a:ext cx="1600200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6</xdr:col>
      <xdr:colOff>351367</xdr:colOff>
      <xdr:row>14</xdr:row>
      <xdr:rowOff>114300</xdr:rowOff>
    </xdr:from>
    <xdr:to>
      <xdr:col>8</xdr:col>
      <xdr:colOff>203200</xdr:colOff>
      <xdr:row>16</xdr:row>
      <xdr:rowOff>131234</xdr:rowOff>
    </xdr:to>
    <xdr:sp macro="" textlink="">
      <xdr:nvSpPr>
        <xdr:cNvPr id="3" name="Text Box 3" hidden="1">
          <a:extLst>
            <a:ext uri="{FF2B5EF4-FFF2-40B4-BE49-F238E27FC236}">
              <a16:creationId xmlns:a16="http://schemas.microsoft.com/office/drawing/2014/main" id="{11FA67DB-72FC-DD40-839D-53698274A1B8}"/>
            </a:ext>
          </a:extLst>
        </xdr:cNvPr>
        <xdr:cNvSpPr txBox="1">
          <a:spLocks noChangeArrowheads="1"/>
        </xdr:cNvSpPr>
      </xdr:nvSpPr>
      <xdr:spPr bwMode="auto">
        <a:xfrm>
          <a:off x="6612467" y="3716867"/>
          <a:ext cx="1574800" cy="35983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6</xdr:col>
      <xdr:colOff>351367</xdr:colOff>
      <xdr:row>15</xdr:row>
      <xdr:rowOff>114300</xdr:rowOff>
    </xdr:from>
    <xdr:to>
      <xdr:col>8</xdr:col>
      <xdr:colOff>203200</xdr:colOff>
      <xdr:row>16</xdr:row>
      <xdr:rowOff>300567</xdr:rowOff>
    </xdr:to>
    <xdr:sp macro="" textlink="">
      <xdr:nvSpPr>
        <xdr:cNvPr id="4" name="Text Box 2" hidden="1">
          <a:extLst>
            <a:ext uri="{FF2B5EF4-FFF2-40B4-BE49-F238E27FC236}">
              <a16:creationId xmlns:a16="http://schemas.microsoft.com/office/drawing/2014/main" id="{3917E4AD-AD4C-C044-B127-D0B490AF58FE}"/>
            </a:ext>
          </a:extLst>
        </xdr:cNvPr>
        <xdr:cNvSpPr txBox="1">
          <a:spLocks noChangeArrowheads="1"/>
        </xdr:cNvSpPr>
      </xdr:nvSpPr>
      <xdr:spPr bwMode="auto">
        <a:xfrm>
          <a:off x="6612467" y="3886200"/>
          <a:ext cx="157480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6</xdr:col>
      <xdr:colOff>351367</xdr:colOff>
      <xdr:row>72</xdr:row>
      <xdr:rowOff>148167</xdr:rowOff>
    </xdr:from>
    <xdr:to>
      <xdr:col>8</xdr:col>
      <xdr:colOff>203200</xdr:colOff>
      <xdr:row>74</xdr:row>
      <xdr:rowOff>97367</xdr:rowOff>
    </xdr:to>
    <xdr:sp macro="" textlink="">
      <xdr:nvSpPr>
        <xdr:cNvPr id="5" name="Text Box 1" hidden="1">
          <a:extLst>
            <a:ext uri="{FF2B5EF4-FFF2-40B4-BE49-F238E27FC236}">
              <a16:creationId xmlns:a16="http://schemas.microsoft.com/office/drawing/2014/main" id="{296D0D7F-93FA-E34D-80C5-ADA8E7496C64}"/>
            </a:ext>
          </a:extLst>
        </xdr:cNvPr>
        <xdr:cNvSpPr txBox="1">
          <a:spLocks noChangeArrowheads="1"/>
        </xdr:cNvSpPr>
      </xdr:nvSpPr>
      <xdr:spPr bwMode="auto">
        <a:xfrm>
          <a:off x="6612467" y="15595600"/>
          <a:ext cx="157480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351367</xdr:colOff>
      <xdr:row>41</xdr:row>
      <xdr:rowOff>29633</xdr:rowOff>
    </xdr:from>
    <xdr:to>
      <xdr:col>8</xdr:col>
      <xdr:colOff>228600</xdr:colOff>
      <xdr:row>42</xdr:row>
      <xdr:rowOff>16933</xdr:rowOff>
    </xdr:to>
    <xdr:sp macro="" textlink="">
      <xdr:nvSpPr>
        <xdr:cNvPr id="2" name="Text Box 4" hidden="1">
          <a:extLst>
            <a:ext uri="{FF2B5EF4-FFF2-40B4-BE49-F238E27FC236}">
              <a16:creationId xmlns:a16="http://schemas.microsoft.com/office/drawing/2014/main" id="{FCCADACD-9C55-124B-8843-76866C28B869}"/>
            </a:ext>
          </a:extLst>
        </xdr:cNvPr>
        <xdr:cNvSpPr txBox="1">
          <a:spLocks noChangeArrowheads="1"/>
        </xdr:cNvSpPr>
      </xdr:nvSpPr>
      <xdr:spPr bwMode="auto">
        <a:xfrm>
          <a:off x="6612467" y="9613900"/>
          <a:ext cx="1600200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6</xdr:col>
      <xdr:colOff>351367</xdr:colOff>
      <xdr:row>15</xdr:row>
      <xdr:rowOff>55033</xdr:rowOff>
    </xdr:from>
    <xdr:to>
      <xdr:col>8</xdr:col>
      <xdr:colOff>203200</xdr:colOff>
      <xdr:row>16</xdr:row>
      <xdr:rowOff>249767</xdr:rowOff>
    </xdr:to>
    <xdr:sp macro="" textlink="">
      <xdr:nvSpPr>
        <xdr:cNvPr id="3" name="Text Box 3" hidden="1">
          <a:extLst>
            <a:ext uri="{FF2B5EF4-FFF2-40B4-BE49-F238E27FC236}">
              <a16:creationId xmlns:a16="http://schemas.microsoft.com/office/drawing/2014/main" id="{E8FB288B-01F1-2C48-84B5-66E03729E2EA}"/>
            </a:ext>
          </a:extLst>
        </xdr:cNvPr>
        <xdr:cNvSpPr txBox="1">
          <a:spLocks noChangeArrowheads="1"/>
        </xdr:cNvSpPr>
      </xdr:nvSpPr>
      <xdr:spPr bwMode="auto">
        <a:xfrm>
          <a:off x="6612467" y="3716867"/>
          <a:ext cx="1574800" cy="35983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6</xdr:col>
      <xdr:colOff>351367</xdr:colOff>
      <xdr:row>16</xdr:row>
      <xdr:rowOff>55033</xdr:rowOff>
    </xdr:from>
    <xdr:to>
      <xdr:col>8</xdr:col>
      <xdr:colOff>203200</xdr:colOff>
      <xdr:row>17</xdr:row>
      <xdr:rowOff>63500</xdr:rowOff>
    </xdr:to>
    <xdr:sp macro="" textlink="">
      <xdr:nvSpPr>
        <xdr:cNvPr id="4" name="Text Box 2" hidden="1">
          <a:extLst>
            <a:ext uri="{FF2B5EF4-FFF2-40B4-BE49-F238E27FC236}">
              <a16:creationId xmlns:a16="http://schemas.microsoft.com/office/drawing/2014/main" id="{4EBEF0B5-9682-324D-9A93-8A2AD637FBE9}"/>
            </a:ext>
          </a:extLst>
        </xdr:cNvPr>
        <xdr:cNvSpPr txBox="1">
          <a:spLocks noChangeArrowheads="1"/>
        </xdr:cNvSpPr>
      </xdr:nvSpPr>
      <xdr:spPr bwMode="auto">
        <a:xfrm>
          <a:off x="6612467" y="3886200"/>
          <a:ext cx="157480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6</xdr:col>
      <xdr:colOff>351367</xdr:colOff>
      <xdr:row>70</xdr:row>
      <xdr:rowOff>156633</xdr:rowOff>
    </xdr:from>
    <xdr:to>
      <xdr:col>8</xdr:col>
      <xdr:colOff>203200</xdr:colOff>
      <xdr:row>72</xdr:row>
      <xdr:rowOff>105833</xdr:rowOff>
    </xdr:to>
    <xdr:sp macro="" textlink="">
      <xdr:nvSpPr>
        <xdr:cNvPr id="5" name="Text Box 1" hidden="1">
          <a:extLst>
            <a:ext uri="{FF2B5EF4-FFF2-40B4-BE49-F238E27FC236}">
              <a16:creationId xmlns:a16="http://schemas.microsoft.com/office/drawing/2014/main" id="{EDB80CD2-6B3B-A649-BEFE-B5B72202714C}"/>
            </a:ext>
          </a:extLst>
        </xdr:cNvPr>
        <xdr:cNvSpPr txBox="1">
          <a:spLocks noChangeArrowheads="1"/>
        </xdr:cNvSpPr>
      </xdr:nvSpPr>
      <xdr:spPr bwMode="auto">
        <a:xfrm>
          <a:off x="6612467" y="15595600"/>
          <a:ext cx="157480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9"/>
  <sheetViews>
    <sheetView view="pageBreakPreview" zoomScale="150" zoomScaleNormal="150" zoomScaleSheetLayoutView="150" workbookViewId="0">
      <selection activeCell="G14" sqref="G14"/>
    </sheetView>
  </sheetViews>
  <sheetFormatPr baseColWidth="10" defaultColWidth="12.42578125" defaultRowHeight="16"/>
  <cols>
    <col min="1" max="1" width="5" style="26" customWidth="1"/>
    <col min="2" max="2" width="37" style="25" customWidth="1"/>
    <col min="3" max="3" width="5.28515625" style="107" customWidth="1"/>
    <col min="4" max="4" width="3.7109375" style="25" customWidth="1"/>
    <col min="5" max="7" width="9.7109375" style="25" customWidth="1"/>
    <col min="8" max="8" width="9.7109375" style="5" customWidth="1"/>
    <col min="9" max="9" width="9.28515625" style="52" customWidth="1"/>
    <col min="10" max="16384" width="12.42578125" style="6"/>
  </cols>
  <sheetData>
    <row r="1" spans="1:9" ht="13">
      <c r="A1" s="1"/>
      <c r="B1" s="2"/>
      <c r="C1" s="104"/>
      <c r="D1" s="3"/>
      <c r="E1" s="3"/>
      <c r="F1" s="3"/>
      <c r="G1" s="3"/>
      <c r="H1" s="4"/>
      <c r="I1" s="58"/>
    </row>
    <row r="2" spans="1:9" ht="28">
      <c r="A2" s="7" t="s">
        <v>1</v>
      </c>
      <c r="B2" s="8" t="s">
        <v>8</v>
      </c>
      <c r="C2" s="9" t="s">
        <v>42</v>
      </c>
      <c r="D2" s="9" t="s">
        <v>9</v>
      </c>
      <c r="E2" s="9" t="s">
        <v>10</v>
      </c>
      <c r="F2" s="9" t="s">
        <v>171</v>
      </c>
      <c r="G2" s="9" t="s">
        <v>11</v>
      </c>
      <c r="H2" s="10" t="s">
        <v>0</v>
      </c>
      <c r="I2" s="58"/>
    </row>
    <row r="3" spans="1:9" ht="13">
      <c r="A3" s="11"/>
      <c r="B3" s="12"/>
      <c r="C3" s="108"/>
      <c r="D3" s="13"/>
      <c r="E3" s="13"/>
      <c r="F3" s="13"/>
      <c r="G3" s="13"/>
      <c r="H3" s="15"/>
      <c r="I3" s="58"/>
    </row>
    <row r="4" spans="1:9" s="19" customFormat="1" ht="13">
      <c r="A4" s="7"/>
      <c r="B4" s="16"/>
      <c r="C4" s="105"/>
      <c r="D4" s="18"/>
      <c r="E4" s="18"/>
      <c r="F4" s="18"/>
      <c r="G4" s="18"/>
      <c r="H4" s="10"/>
      <c r="I4" s="58"/>
    </row>
    <row r="5" spans="1:9" s="19" customFormat="1" ht="19">
      <c r="A5" s="7"/>
      <c r="B5" s="56" t="s">
        <v>13</v>
      </c>
      <c r="C5" s="105"/>
      <c r="D5" s="18"/>
      <c r="E5" s="18"/>
      <c r="F5" s="18"/>
      <c r="G5" s="18"/>
      <c r="H5" s="10"/>
      <c r="I5" s="58"/>
    </row>
    <row r="6" spans="1:9" s="19" customFormat="1" ht="18">
      <c r="A6" s="17"/>
      <c r="B6" s="56"/>
      <c r="C6" s="105"/>
      <c r="D6" s="20"/>
      <c r="E6" s="20"/>
      <c r="F6" s="20"/>
      <c r="G6" s="20"/>
      <c r="H6" s="21"/>
      <c r="I6" s="58"/>
    </row>
    <row r="7" spans="1:9" s="19" customFormat="1">
      <c r="A7" s="17"/>
      <c r="B7" s="55" t="s">
        <v>55</v>
      </c>
      <c r="C7" s="105"/>
      <c r="D7" s="20"/>
      <c r="E7" s="20"/>
      <c r="F7" s="20"/>
      <c r="G7" s="20"/>
      <c r="H7" s="21"/>
      <c r="I7" s="58"/>
    </row>
    <row r="8" spans="1:9" s="36" customFormat="1" ht="18">
      <c r="A8" s="28"/>
      <c r="B8" s="39"/>
      <c r="C8" s="103"/>
      <c r="D8" s="35"/>
      <c r="E8" s="35"/>
      <c r="F8" s="35"/>
      <c r="G8" s="35"/>
      <c r="H8" s="29"/>
      <c r="I8" s="58"/>
    </row>
    <row r="9" spans="1:9" s="49" customFormat="1" ht="14" customHeight="1">
      <c r="A9" s="97" t="s">
        <v>12</v>
      </c>
      <c r="B9" s="47" t="s">
        <v>5</v>
      </c>
      <c r="C9" s="103"/>
      <c r="D9" s="48"/>
      <c r="E9" s="48"/>
      <c r="F9" s="48"/>
      <c r="G9" s="48"/>
      <c r="H9" s="46"/>
      <c r="I9" s="58"/>
    </row>
    <row r="10" spans="1:9" s="49" customFormat="1" ht="14" customHeight="1">
      <c r="A10" s="97"/>
      <c r="B10" s="47"/>
      <c r="C10" s="103"/>
      <c r="D10" s="48"/>
      <c r="E10" s="48"/>
      <c r="F10" s="48"/>
      <c r="G10" s="48"/>
      <c r="H10" s="46"/>
      <c r="I10" s="58"/>
    </row>
    <row r="11" spans="1:9" s="49" customFormat="1" ht="13" customHeight="1">
      <c r="A11" s="28" t="s">
        <v>6</v>
      </c>
      <c r="B11" s="34" t="s">
        <v>23</v>
      </c>
      <c r="C11" s="103" t="s">
        <v>103</v>
      </c>
      <c r="D11" s="35"/>
      <c r="E11" s="35"/>
      <c r="F11" s="35"/>
      <c r="G11" s="35"/>
      <c r="H11" s="29"/>
      <c r="I11" s="58"/>
    </row>
    <row r="12" spans="1:9" s="49" customFormat="1" ht="13" customHeight="1">
      <c r="A12" s="28"/>
      <c r="B12" s="69" t="s">
        <v>32</v>
      </c>
      <c r="C12" s="103"/>
      <c r="D12" s="35" t="s">
        <v>3</v>
      </c>
      <c r="E12" s="35">
        <v>1</v>
      </c>
      <c r="F12" s="35"/>
      <c r="G12" s="35"/>
      <c r="H12" s="29"/>
      <c r="I12" s="58"/>
    </row>
    <row r="13" spans="1:9" s="49" customFormat="1" ht="13" customHeight="1">
      <c r="A13" s="28"/>
      <c r="B13" s="69" t="s">
        <v>33</v>
      </c>
      <c r="C13" s="103"/>
      <c r="D13" s="35" t="s">
        <v>3</v>
      </c>
      <c r="E13" s="35">
        <v>1</v>
      </c>
      <c r="F13" s="35"/>
      <c r="G13" s="35"/>
      <c r="H13" s="29"/>
      <c r="I13" s="58"/>
    </row>
    <row r="14" spans="1:9" s="49" customFormat="1">
      <c r="A14" s="28"/>
      <c r="B14" s="34"/>
      <c r="C14" s="103"/>
      <c r="D14" s="35"/>
      <c r="E14" s="35"/>
      <c r="F14" s="35"/>
      <c r="G14" s="35"/>
      <c r="H14" s="29"/>
      <c r="I14" s="58"/>
    </row>
    <row r="15" spans="1:9" s="49" customFormat="1">
      <c r="A15" s="28" t="s">
        <v>7</v>
      </c>
      <c r="B15" s="111" t="s">
        <v>104</v>
      </c>
      <c r="C15" s="103" t="s">
        <v>107</v>
      </c>
      <c r="D15" s="35"/>
      <c r="E15" s="35"/>
      <c r="F15" s="35"/>
      <c r="G15" s="35"/>
      <c r="H15" s="29"/>
      <c r="I15" s="58"/>
    </row>
    <row r="16" spans="1:9" s="49" customFormat="1">
      <c r="A16" s="28"/>
      <c r="B16" s="112" t="s">
        <v>106</v>
      </c>
      <c r="C16" s="103"/>
      <c r="D16" s="35" t="s">
        <v>3</v>
      </c>
      <c r="E16" s="35">
        <v>1</v>
      </c>
      <c r="F16" s="35"/>
      <c r="G16" s="35"/>
      <c r="H16" s="29"/>
      <c r="I16" s="58"/>
    </row>
    <row r="17" spans="1:10" s="49" customFormat="1">
      <c r="A17" s="28"/>
      <c r="B17" s="112" t="s">
        <v>105</v>
      </c>
      <c r="C17" s="103"/>
      <c r="D17" s="35" t="s">
        <v>3</v>
      </c>
      <c r="E17" s="35">
        <v>1</v>
      </c>
      <c r="F17" s="35"/>
      <c r="G17" s="35"/>
      <c r="H17" s="29"/>
      <c r="I17" s="58"/>
    </row>
    <row r="18" spans="1:10" s="49" customFormat="1">
      <c r="A18" s="28"/>
      <c r="B18" s="34"/>
      <c r="C18" s="103"/>
      <c r="D18" s="35"/>
      <c r="E18" s="35"/>
      <c r="F18" s="35"/>
      <c r="G18" s="35"/>
      <c r="H18" s="29"/>
      <c r="I18" s="58"/>
    </row>
    <row r="19" spans="1:10" s="49" customFormat="1">
      <c r="A19" s="28" t="s">
        <v>24</v>
      </c>
      <c r="B19" s="34" t="s">
        <v>34</v>
      </c>
      <c r="C19" s="103" t="s">
        <v>108</v>
      </c>
      <c r="D19" s="35" t="s">
        <v>3</v>
      </c>
      <c r="E19" s="35">
        <v>1</v>
      </c>
      <c r="F19" s="35"/>
      <c r="G19" s="29" t="s">
        <v>35</v>
      </c>
      <c r="H19" s="29" t="s">
        <v>35</v>
      </c>
      <c r="I19" s="58"/>
    </row>
    <row r="20" spans="1:10" s="49" customFormat="1">
      <c r="A20" s="28"/>
      <c r="B20" s="69"/>
      <c r="C20" s="103"/>
      <c r="D20" s="35"/>
      <c r="E20" s="35"/>
      <c r="F20" s="35"/>
      <c r="G20" s="35"/>
      <c r="H20" s="29"/>
      <c r="I20" s="58"/>
    </row>
    <row r="21" spans="1:10" s="49" customFormat="1">
      <c r="A21" s="28" t="s">
        <v>25</v>
      </c>
      <c r="B21" s="34" t="s">
        <v>36</v>
      </c>
      <c r="C21" s="103" t="s">
        <v>108</v>
      </c>
      <c r="D21" s="35" t="s">
        <v>3</v>
      </c>
      <c r="E21" s="35">
        <v>1</v>
      </c>
      <c r="F21" s="35"/>
      <c r="G21" s="29" t="s">
        <v>35</v>
      </c>
      <c r="H21" s="29" t="s">
        <v>35</v>
      </c>
      <c r="I21" s="58"/>
    </row>
    <row r="22" spans="1:10" s="49" customFormat="1">
      <c r="A22" s="28"/>
      <c r="B22" s="34"/>
      <c r="C22" s="103"/>
      <c r="D22" s="35"/>
      <c r="E22" s="35"/>
      <c r="F22" s="35"/>
      <c r="G22" s="35"/>
      <c r="H22" s="29"/>
      <c r="I22" s="58"/>
    </row>
    <row r="23" spans="1:10" s="49" customFormat="1" ht="42">
      <c r="A23" s="28" t="s">
        <v>27</v>
      </c>
      <c r="B23" s="34" t="s">
        <v>76</v>
      </c>
      <c r="C23" s="103" t="s">
        <v>109</v>
      </c>
      <c r="D23" s="35"/>
      <c r="E23" s="35"/>
      <c r="F23" s="35"/>
      <c r="G23" s="35"/>
      <c r="H23" s="89"/>
      <c r="I23" s="58"/>
      <c r="J23" s="93"/>
    </row>
    <row r="24" spans="1:10" s="49" customFormat="1">
      <c r="A24" s="28"/>
      <c r="B24" s="81" t="s">
        <v>43</v>
      </c>
      <c r="C24" s="103"/>
      <c r="D24" s="35" t="s">
        <v>3</v>
      </c>
      <c r="E24" s="35">
        <v>1</v>
      </c>
      <c r="F24" s="35"/>
      <c r="G24" s="35"/>
      <c r="H24" s="29"/>
      <c r="I24" s="58"/>
    </row>
    <row r="25" spans="1:10" s="49" customFormat="1">
      <c r="A25" s="28"/>
      <c r="B25" s="81" t="s">
        <v>44</v>
      </c>
      <c r="C25" s="103"/>
      <c r="D25" s="35" t="s">
        <v>3</v>
      </c>
      <c r="E25" s="35">
        <v>1</v>
      </c>
      <c r="F25" s="35"/>
      <c r="G25" s="35"/>
      <c r="H25" s="29"/>
      <c r="I25" s="58"/>
    </row>
    <row r="26" spans="1:10" s="49" customFormat="1">
      <c r="A26" s="28"/>
      <c r="B26" s="81" t="s">
        <v>33</v>
      </c>
      <c r="C26" s="103"/>
      <c r="D26" s="35" t="s">
        <v>3</v>
      </c>
      <c r="E26" s="35">
        <v>1</v>
      </c>
      <c r="F26" s="35"/>
      <c r="G26" s="35"/>
      <c r="H26" s="29"/>
      <c r="I26" s="58"/>
    </row>
    <row r="27" spans="1:10" s="49" customFormat="1">
      <c r="A27" s="28"/>
      <c r="B27" s="81" t="s">
        <v>45</v>
      </c>
      <c r="C27" s="103"/>
      <c r="D27" s="35" t="s">
        <v>3</v>
      </c>
      <c r="E27" s="35">
        <v>1</v>
      </c>
      <c r="F27" s="35"/>
      <c r="G27" s="35"/>
      <c r="H27" s="29" t="s">
        <v>35</v>
      </c>
      <c r="I27" s="58"/>
    </row>
    <row r="28" spans="1:10" s="49" customFormat="1">
      <c r="A28" s="28"/>
      <c r="B28" s="34"/>
      <c r="C28" s="103"/>
      <c r="D28" s="35"/>
      <c r="E28" s="35"/>
      <c r="F28" s="35"/>
      <c r="G28" s="35"/>
      <c r="H28" s="29"/>
      <c r="I28" s="58"/>
    </row>
    <row r="29" spans="1:10" s="49" customFormat="1">
      <c r="A29" s="28" t="s">
        <v>28</v>
      </c>
      <c r="B29" s="34" t="s">
        <v>111</v>
      </c>
      <c r="C29" s="103" t="s">
        <v>110</v>
      </c>
      <c r="D29" s="35" t="s">
        <v>3</v>
      </c>
      <c r="E29" s="35">
        <v>1</v>
      </c>
      <c r="F29" s="35"/>
      <c r="G29" s="35"/>
      <c r="H29" s="29"/>
      <c r="I29" s="58"/>
    </row>
    <row r="30" spans="1:10" s="49" customFormat="1">
      <c r="A30" s="28"/>
      <c r="B30" s="34"/>
      <c r="C30" s="103"/>
      <c r="D30" s="35"/>
      <c r="E30" s="35"/>
      <c r="F30" s="35"/>
      <c r="G30" s="35"/>
      <c r="H30" s="29"/>
      <c r="I30" s="58"/>
    </row>
    <row r="31" spans="1:10" s="30" customFormat="1" ht="14" customHeight="1">
      <c r="A31" s="28" t="s">
        <v>84</v>
      </c>
      <c r="B31" s="65" t="s">
        <v>83</v>
      </c>
      <c r="C31" s="103" t="s">
        <v>110</v>
      </c>
      <c r="D31" s="35" t="s">
        <v>3</v>
      </c>
      <c r="E31" s="35">
        <v>1</v>
      </c>
      <c r="F31" s="35"/>
      <c r="G31" s="35"/>
      <c r="H31" s="29"/>
      <c r="I31" s="58"/>
    </row>
    <row r="32" spans="1:10" s="49" customFormat="1">
      <c r="A32" s="28"/>
      <c r="B32" s="34"/>
      <c r="C32" s="103"/>
      <c r="D32" s="35"/>
      <c r="E32" s="35"/>
      <c r="F32" s="35"/>
      <c r="G32" s="35"/>
      <c r="H32" s="29"/>
      <c r="I32" s="58"/>
    </row>
    <row r="33" spans="1:11" s="49" customFormat="1">
      <c r="A33" s="28" t="s">
        <v>85</v>
      </c>
      <c r="B33" s="34" t="s">
        <v>39</v>
      </c>
      <c r="C33" s="103"/>
      <c r="D33" s="35"/>
      <c r="E33" s="35"/>
      <c r="F33" s="35"/>
      <c r="G33" s="35"/>
      <c r="H33" s="29"/>
      <c r="I33" s="58"/>
    </row>
    <row r="34" spans="1:11" s="49" customFormat="1">
      <c r="A34" s="28"/>
      <c r="B34" s="69" t="s">
        <v>77</v>
      </c>
      <c r="C34" s="103" t="s">
        <v>112</v>
      </c>
      <c r="D34" s="35" t="s">
        <v>3</v>
      </c>
      <c r="E34" s="35">
        <v>1</v>
      </c>
      <c r="F34" s="35"/>
      <c r="G34" s="35"/>
      <c r="H34" s="29"/>
      <c r="I34" s="58"/>
    </row>
    <row r="35" spans="1:11" s="49" customFormat="1">
      <c r="A35" s="28"/>
      <c r="B35" s="69" t="s">
        <v>78</v>
      </c>
      <c r="C35" s="103" t="s">
        <v>112</v>
      </c>
      <c r="D35" s="35" t="s">
        <v>3</v>
      </c>
      <c r="E35" s="35">
        <v>1</v>
      </c>
      <c r="F35" s="35"/>
      <c r="G35" s="35"/>
      <c r="H35" s="29"/>
      <c r="I35" s="58"/>
    </row>
    <row r="36" spans="1:11" s="49" customFormat="1">
      <c r="A36" s="28"/>
      <c r="B36" s="69" t="s">
        <v>97</v>
      </c>
      <c r="C36" s="103" t="s">
        <v>113</v>
      </c>
      <c r="D36" s="35" t="s">
        <v>3</v>
      </c>
      <c r="E36" s="35">
        <v>1</v>
      </c>
      <c r="F36" s="35"/>
      <c r="G36" s="35"/>
      <c r="H36" s="29"/>
      <c r="I36" s="58"/>
    </row>
    <row r="37" spans="1:11" s="49" customFormat="1" ht="13" customHeight="1">
      <c r="A37" s="28"/>
      <c r="B37" s="60"/>
      <c r="C37" s="103"/>
      <c r="D37" s="35"/>
      <c r="E37" s="35"/>
      <c r="F37" s="35"/>
      <c r="G37" s="35"/>
      <c r="H37" s="29"/>
      <c r="I37" s="58"/>
    </row>
    <row r="38" spans="1:11" s="49" customFormat="1" ht="13" customHeight="1">
      <c r="A38" s="28"/>
      <c r="B38" s="85" t="s">
        <v>49</v>
      </c>
      <c r="C38" s="103"/>
      <c r="D38" s="41"/>
      <c r="E38" s="41"/>
      <c r="F38" s="41"/>
      <c r="G38" s="35"/>
      <c r="H38" s="50"/>
      <c r="I38" s="58"/>
    </row>
    <row r="39" spans="1:11" s="42" customFormat="1" ht="13" customHeight="1">
      <c r="A39" s="98"/>
      <c r="B39" s="57"/>
      <c r="C39" s="103"/>
      <c r="D39" s="41"/>
      <c r="E39" s="41"/>
      <c r="F39" s="41"/>
      <c r="G39" s="35"/>
      <c r="H39" s="29"/>
      <c r="I39" s="58"/>
      <c r="K39" s="49"/>
    </row>
    <row r="40" spans="1:11" s="42" customFormat="1" ht="13" customHeight="1">
      <c r="A40" s="99"/>
      <c r="B40" s="40"/>
      <c r="C40" s="103"/>
      <c r="D40" s="41"/>
      <c r="E40" s="41"/>
      <c r="F40" s="41"/>
      <c r="G40" s="35"/>
      <c r="H40" s="38"/>
      <c r="I40" s="58"/>
    </row>
    <row r="41" spans="1:11" s="36" customFormat="1" ht="17" customHeight="1">
      <c r="A41" s="97" t="s">
        <v>4</v>
      </c>
      <c r="B41" s="47" t="s">
        <v>26</v>
      </c>
      <c r="C41" s="103"/>
      <c r="D41" s="35"/>
      <c r="E41" s="35"/>
      <c r="F41" s="35"/>
      <c r="G41" s="35"/>
      <c r="H41" s="29"/>
      <c r="I41" s="58"/>
    </row>
    <row r="42" spans="1:11" s="30" customFormat="1" ht="14" customHeight="1">
      <c r="A42" s="28"/>
      <c r="B42" s="32"/>
      <c r="C42" s="109"/>
      <c r="D42" s="27"/>
      <c r="E42" s="27"/>
      <c r="F42" s="31"/>
      <c r="G42" s="31"/>
      <c r="H42" s="29"/>
      <c r="I42" s="58"/>
    </row>
    <row r="43" spans="1:11" s="30" customFormat="1" ht="28">
      <c r="A43" s="28"/>
      <c r="B43" s="94" t="s">
        <v>157</v>
      </c>
      <c r="C43" s="109"/>
      <c r="D43" s="27"/>
      <c r="E43" s="27"/>
      <c r="F43" s="31"/>
      <c r="G43" s="31"/>
      <c r="H43" s="29"/>
      <c r="I43" s="58"/>
    </row>
    <row r="44" spans="1:11" s="30" customFormat="1" ht="14" customHeight="1">
      <c r="A44" s="28"/>
      <c r="B44" s="32"/>
      <c r="C44" s="109"/>
      <c r="D44" s="27"/>
      <c r="E44" s="27"/>
      <c r="F44" s="31"/>
      <c r="G44" s="31"/>
      <c r="H44" s="29"/>
      <c r="I44" s="58"/>
    </row>
    <row r="45" spans="1:11" s="30" customFormat="1" ht="28">
      <c r="A45" s="28" t="s">
        <v>86</v>
      </c>
      <c r="B45" s="65" t="s">
        <v>99</v>
      </c>
      <c r="C45" s="109" t="s">
        <v>116</v>
      </c>
      <c r="D45" s="27" t="s">
        <v>46</v>
      </c>
      <c r="E45" s="66">
        <v>30</v>
      </c>
      <c r="F45" s="119"/>
      <c r="G45" s="31"/>
      <c r="H45" s="29"/>
      <c r="I45" s="58"/>
    </row>
    <row r="46" spans="1:11" s="30" customFormat="1" ht="14" customHeight="1">
      <c r="A46" s="28"/>
      <c r="B46" s="65"/>
      <c r="C46" s="109"/>
      <c r="D46" s="27"/>
      <c r="E46" s="27"/>
      <c r="F46" s="31"/>
      <c r="G46" s="31"/>
      <c r="H46" s="29"/>
      <c r="I46" s="58"/>
    </row>
    <row r="47" spans="1:11" s="30" customFormat="1" ht="14" customHeight="1">
      <c r="A47" s="28" t="s">
        <v>87</v>
      </c>
      <c r="B47" s="83" t="s">
        <v>102</v>
      </c>
      <c r="C47" s="109" t="s">
        <v>117</v>
      </c>
      <c r="D47" s="35" t="s">
        <v>100</v>
      </c>
      <c r="E47" s="35">
        <v>6</v>
      </c>
      <c r="F47" s="35"/>
      <c r="G47" s="35"/>
      <c r="H47" s="29"/>
      <c r="I47" s="58"/>
    </row>
    <row r="48" spans="1:11" s="30" customFormat="1" ht="14" customHeight="1">
      <c r="A48" s="28"/>
      <c r="B48" s="82"/>
      <c r="C48" s="109"/>
      <c r="D48" s="27"/>
      <c r="E48" s="27"/>
      <c r="F48" s="31"/>
      <c r="G48" s="31"/>
      <c r="H48" s="29"/>
      <c r="I48" s="58"/>
    </row>
    <row r="49" spans="1:9" s="30" customFormat="1" ht="14" customHeight="1">
      <c r="A49" s="28" t="s">
        <v>88</v>
      </c>
      <c r="B49" s="83" t="s">
        <v>60</v>
      </c>
      <c r="C49" s="109" t="s">
        <v>118</v>
      </c>
      <c r="D49" s="27"/>
      <c r="E49" s="27"/>
      <c r="F49" s="31"/>
      <c r="G49" s="31"/>
      <c r="H49" s="29"/>
      <c r="I49" s="58"/>
    </row>
    <row r="50" spans="1:9" s="30" customFormat="1" ht="14" customHeight="1">
      <c r="A50" s="28"/>
      <c r="B50" s="96" t="s">
        <v>61</v>
      </c>
      <c r="C50" s="109"/>
      <c r="D50" s="27" t="s">
        <v>46</v>
      </c>
      <c r="E50" s="27">
        <v>5.6</v>
      </c>
      <c r="F50" s="31"/>
      <c r="G50" s="31"/>
      <c r="H50" s="29"/>
      <c r="I50" s="58"/>
    </row>
    <row r="51" spans="1:9" s="30" customFormat="1" ht="14" customHeight="1">
      <c r="A51" s="28"/>
      <c r="B51" s="96" t="s">
        <v>62</v>
      </c>
      <c r="C51" s="109"/>
      <c r="D51" s="27" t="s">
        <v>46</v>
      </c>
      <c r="E51" s="27">
        <f>E50</f>
        <v>5.6</v>
      </c>
      <c r="F51" s="31"/>
      <c r="G51" s="31"/>
      <c r="H51" s="29"/>
      <c r="I51" s="58"/>
    </row>
    <row r="52" spans="1:9" s="30" customFormat="1" ht="14" customHeight="1">
      <c r="A52" s="28"/>
      <c r="B52" s="96" t="s">
        <v>63</v>
      </c>
      <c r="C52" s="109"/>
      <c r="D52" s="27" t="s">
        <v>46</v>
      </c>
      <c r="E52" s="27">
        <f>E50</f>
        <v>5.6</v>
      </c>
      <c r="F52" s="31"/>
      <c r="G52" s="31"/>
      <c r="H52" s="29"/>
      <c r="I52" s="58"/>
    </row>
    <row r="53" spans="1:9" s="30" customFormat="1" ht="14" customHeight="1">
      <c r="A53" s="28"/>
      <c r="B53" s="82"/>
      <c r="C53" s="109"/>
      <c r="D53" s="27"/>
      <c r="E53" s="27"/>
      <c r="F53" s="31"/>
      <c r="G53" s="31"/>
      <c r="H53" s="29"/>
      <c r="I53" s="58"/>
    </row>
    <row r="54" spans="1:9" s="30" customFormat="1" ht="14" customHeight="1">
      <c r="A54" s="28" t="s">
        <v>89</v>
      </c>
      <c r="B54" s="65" t="s">
        <v>80</v>
      </c>
      <c r="C54" s="109" t="s">
        <v>119</v>
      </c>
      <c r="D54" s="27" t="s">
        <v>46</v>
      </c>
      <c r="E54" s="27">
        <v>20</v>
      </c>
      <c r="F54" s="31"/>
      <c r="G54" s="31"/>
      <c r="H54" s="29"/>
      <c r="I54" s="58"/>
    </row>
    <row r="55" spans="1:9" s="30" customFormat="1" ht="14" customHeight="1">
      <c r="A55" s="28"/>
      <c r="B55" s="65"/>
      <c r="C55" s="109"/>
      <c r="D55" s="27"/>
      <c r="E55" s="27"/>
      <c r="F55" s="31"/>
      <c r="G55" s="31"/>
      <c r="H55" s="29"/>
      <c r="I55" s="58"/>
    </row>
    <row r="56" spans="1:9" s="30" customFormat="1" ht="28">
      <c r="A56" s="28" t="s">
        <v>90</v>
      </c>
      <c r="B56" s="65" t="s">
        <v>31</v>
      </c>
      <c r="C56" s="109" t="s">
        <v>120</v>
      </c>
      <c r="D56" s="27" t="s">
        <v>9</v>
      </c>
      <c r="E56" s="27">
        <v>4</v>
      </c>
      <c r="F56" s="27"/>
      <c r="G56" s="29"/>
      <c r="H56" s="29"/>
      <c r="I56" s="58"/>
    </row>
    <row r="57" spans="1:9" s="30" customFormat="1" ht="13">
      <c r="A57" s="28"/>
      <c r="B57" s="64"/>
      <c r="C57" s="109"/>
      <c r="D57" s="27"/>
      <c r="E57" s="27"/>
      <c r="F57" s="31"/>
      <c r="G57" s="68"/>
      <c r="H57" s="86"/>
      <c r="I57" s="58"/>
    </row>
    <row r="58" spans="1:9" s="30" customFormat="1" ht="14" customHeight="1">
      <c r="A58" s="28"/>
      <c r="B58" s="84" t="s">
        <v>51</v>
      </c>
      <c r="C58" s="109"/>
      <c r="D58" s="27"/>
      <c r="E58" s="27"/>
      <c r="F58" s="31"/>
      <c r="G58" s="31"/>
      <c r="H58" s="29"/>
      <c r="I58" s="58"/>
    </row>
    <row r="59" spans="1:9" s="30" customFormat="1" ht="14" customHeight="1">
      <c r="A59" s="28"/>
      <c r="B59" s="32"/>
      <c r="C59" s="109"/>
      <c r="D59" s="27"/>
      <c r="E59" s="27"/>
      <c r="F59" s="31"/>
      <c r="G59" s="31"/>
      <c r="H59" s="29"/>
      <c r="I59" s="58"/>
    </row>
    <row r="60" spans="1:9" s="30" customFormat="1" ht="28">
      <c r="A60" s="28"/>
      <c r="B60" s="80" t="s">
        <v>48</v>
      </c>
      <c r="C60" s="109"/>
      <c r="D60" s="27"/>
      <c r="E60" s="27"/>
      <c r="F60" s="31"/>
      <c r="G60" s="31"/>
      <c r="H60" s="29"/>
      <c r="I60" s="58"/>
    </row>
    <row r="61" spans="1:9" s="30" customFormat="1" ht="14" customHeight="1">
      <c r="A61" s="28"/>
      <c r="B61" s="32"/>
      <c r="C61" s="109"/>
      <c r="D61" s="27"/>
      <c r="E61" s="27"/>
      <c r="F61" s="31"/>
      <c r="G61" s="31"/>
      <c r="H61" s="29"/>
      <c r="I61" s="58"/>
    </row>
    <row r="62" spans="1:9" s="30" customFormat="1" ht="28">
      <c r="A62" s="28" t="s">
        <v>91</v>
      </c>
      <c r="B62" s="65" t="s">
        <v>47</v>
      </c>
      <c r="C62" s="109" t="s">
        <v>114</v>
      </c>
      <c r="D62" s="35" t="s">
        <v>3</v>
      </c>
      <c r="E62" s="35">
        <v>1</v>
      </c>
      <c r="F62" s="35"/>
      <c r="G62" s="35"/>
      <c r="H62" s="29"/>
      <c r="I62" s="58"/>
    </row>
    <row r="63" spans="1:9" s="30" customFormat="1" ht="14" customHeight="1">
      <c r="A63" s="28"/>
      <c r="B63" s="65"/>
      <c r="C63" s="109"/>
      <c r="D63" s="27"/>
      <c r="E63" s="27"/>
      <c r="F63" s="31"/>
      <c r="G63" s="31"/>
      <c r="H63" s="29"/>
      <c r="I63" s="58"/>
    </row>
    <row r="64" spans="1:9" s="30" customFormat="1" ht="42">
      <c r="A64" s="28" t="s">
        <v>92</v>
      </c>
      <c r="B64" s="65" t="s">
        <v>101</v>
      </c>
      <c r="C64" s="109" t="s">
        <v>115</v>
      </c>
      <c r="D64" s="35" t="s">
        <v>3</v>
      </c>
      <c r="E64" s="35">
        <v>1</v>
      </c>
      <c r="F64" s="35"/>
      <c r="G64" s="35"/>
      <c r="H64" s="29"/>
      <c r="I64" s="58"/>
    </row>
    <row r="65" spans="1:9" s="30" customFormat="1" ht="13">
      <c r="A65" s="28"/>
      <c r="B65" s="64"/>
      <c r="C65" s="109"/>
      <c r="D65" s="35"/>
      <c r="E65" s="35"/>
      <c r="F65" s="54"/>
      <c r="G65" s="54"/>
      <c r="H65" s="29"/>
      <c r="I65" s="58"/>
    </row>
    <row r="66" spans="1:9" s="30" customFormat="1" ht="14">
      <c r="A66" s="28" t="s">
        <v>93</v>
      </c>
      <c r="B66" s="95" t="s">
        <v>98</v>
      </c>
      <c r="C66" s="109" t="s">
        <v>116</v>
      </c>
      <c r="D66" s="35" t="s">
        <v>46</v>
      </c>
      <c r="E66" s="35">
        <v>38</v>
      </c>
      <c r="F66" s="54"/>
      <c r="G66" s="54"/>
      <c r="H66" s="29"/>
      <c r="I66" s="58"/>
    </row>
    <row r="67" spans="1:9" s="30" customFormat="1" ht="13">
      <c r="A67" s="28"/>
      <c r="B67" s="95"/>
      <c r="C67" s="109"/>
      <c r="D67" s="35"/>
      <c r="E67" s="35"/>
      <c r="F67" s="54"/>
      <c r="G67" s="54"/>
      <c r="H67" s="29"/>
      <c r="I67" s="58"/>
    </row>
    <row r="68" spans="1:9" s="30" customFormat="1" ht="14">
      <c r="A68" s="28" t="s">
        <v>94</v>
      </c>
      <c r="B68" s="95" t="s">
        <v>79</v>
      </c>
      <c r="C68" s="109" t="s">
        <v>119</v>
      </c>
      <c r="D68" s="27" t="s">
        <v>46</v>
      </c>
      <c r="E68" s="27">
        <v>15</v>
      </c>
      <c r="F68" s="31"/>
      <c r="G68" s="31"/>
      <c r="H68" s="29"/>
      <c r="I68" s="58"/>
    </row>
    <row r="69" spans="1:9" s="30" customFormat="1" ht="14" customHeight="1">
      <c r="A69" s="28"/>
      <c r="B69" s="51"/>
      <c r="C69" s="109"/>
      <c r="D69" s="27"/>
      <c r="E69" s="27"/>
      <c r="F69" s="31"/>
      <c r="G69" s="31"/>
      <c r="H69" s="29"/>
      <c r="I69" s="58"/>
    </row>
    <row r="70" spans="1:9" s="30" customFormat="1" ht="28">
      <c r="A70" s="28" t="s">
        <v>95</v>
      </c>
      <c r="B70" s="65" t="s">
        <v>40</v>
      </c>
      <c r="C70" s="109" t="s">
        <v>120</v>
      </c>
      <c r="D70" s="27" t="s">
        <v>9</v>
      </c>
      <c r="E70" s="27">
        <v>7</v>
      </c>
      <c r="F70" s="27"/>
      <c r="G70" s="29"/>
      <c r="H70" s="29"/>
      <c r="I70" s="58"/>
    </row>
    <row r="71" spans="1:9" s="30" customFormat="1" ht="14" customHeight="1">
      <c r="A71" s="28"/>
      <c r="B71" s="51"/>
      <c r="C71" s="109"/>
      <c r="D71" s="27"/>
      <c r="E71" s="27"/>
      <c r="F71" s="31"/>
      <c r="G71" s="31"/>
      <c r="H71" s="29"/>
      <c r="I71" s="58"/>
    </row>
    <row r="72" spans="1:9" s="30" customFormat="1" ht="14" customHeight="1">
      <c r="A72" s="28" t="s">
        <v>96</v>
      </c>
      <c r="B72" s="51" t="s">
        <v>2</v>
      </c>
      <c r="C72" s="109" t="s">
        <v>121</v>
      </c>
      <c r="D72" s="35" t="s">
        <v>3</v>
      </c>
      <c r="E72" s="35">
        <v>1</v>
      </c>
      <c r="F72" s="35"/>
      <c r="G72" s="35"/>
      <c r="H72" s="29"/>
      <c r="I72" s="58"/>
    </row>
    <row r="73" spans="1:9" s="30" customFormat="1" ht="14" customHeight="1">
      <c r="A73" s="28"/>
      <c r="B73" s="51"/>
      <c r="C73" s="109"/>
      <c r="D73" s="35"/>
      <c r="E73" s="35"/>
      <c r="F73" s="54"/>
      <c r="G73" s="54"/>
      <c r="H73" s="86"/>
      <c r="I73" s="58"/>
    </row>
    <row r="74" spans="1:9" s="30" customFormat="1" ht="14" customHeight="1">
      <c r="A74" s="28"/>
      <c r="B74" s="84" t="s">
        <v>51</v>
      </c>
      <c r="C74" s="109"/>
      <c r="D74" s="35"/>
      <c r="E74" s="35"/>
      <c r="F74" s="54"/>
      <c r="G74" s="54"/>
      <c r="H74" s="29"/>
      <c r="I74" s="58"/>
    </row>
    <row r="75" spans="1:9" s="30" customFormat="1" ht="14" customHeight="1">
      <c r="A75" s="100"/>
      <c r="B75" s="51"/>
      <c r="C75" s="109"/>
      <c r="D75" s="27"/>
      <c r="E75" s="27"/>
      <c r="F75" s="31"/>
      <c r="G75" s="31"/>
      <c r="H75" s="29"/>
      <c r="I75" s="58"/>
    </row>
    <row r="76" spans="1:9" s="30" customFormat="1" ht="14" customHeight="1">
      <c r="A76" s="100"/>
      <c r="B76" s="85" t="s">
        <v>50</v>
      </c>
      <c r="C76" s="103"/>
      <c r="D76" s="41"/>
      <c r="E76" s="41"/>
      <c r="F76" s="41"/>
      <c r="G76" s="35"/>
      <c r="H76" s="50"/>
      <c r="I76" s="58"/>
    </row>
    <row r="77" spans="1:9" s="30" customFormat="1" ht="14" customHeight="1">
      <c r="A77" s="100"/>
      <c r="B77" s="53"/>
      <c r="C77" s="106"/>
      <c r="D77" s="41"/>
      <c r="E77" s="41"/>
      <c r="F77" s="120"/>
      <c r="G77" s="54"/>
      <c r="H77" s="33"/>
      <c r="I77" s="58"/>
    </row>
    <row r="78" spans="1:9" s="30" customFormat="1" ht="14" customHeight="1">
      <c r="A78" s="100"/>
      <c r="B78" s="87" t="s">
        <v>52</v>
      </c>
      <c r="C78" s="106"/>
      <c r="D78" s="41"/>
      <c r="E78" s="41"/>
      <c r="F78" s="120"/>
      <c r="G78" s="54"/>
      <c r="H78" s="33"/>
      <c r="I78" s="58"/>
    </row>
    <row r="79" spans="1:9" s="30" customFormat="1" ht="14" customHeight="1">
      <c r="A79" s="100"/>
      <c r="B79" s="88"/>
      <c r="C79" s="106"/>
      <c r="D79" s="41"/>
      <c r="E79" s="41"/>
      <c r="F79" s="120"/>
      <c r="G79" s="54"/>
      <c r="H79" s="33"/>
      <c r="I79" s="58"/>
    </row>
    <row r="80" spans="1:9" s="30" customFormat="1" ht="14" customHeight="1">
      <c r="A80" s="101" t="str">
        <f>A9</f>
        <v>A/</v>
      </c>
      <c r="B80" s="88" t="str">
        <f>B9</f>
        <v>OUVRAGES PREPARATOIRES</v>
      </c>
      <c r="C80" s="106"/>
      <c r="D80" s="41"/>
      <c r="E80" s="41"/>
      <c r="F80" s="120"/>
      <c r="G80" s="54"/>
      <c r="H80" s="33"/>
      <c r="I80" s="58"/>
    </row>
    <row r="81" spans="1:9" s="30" customFormat="1" ht="14" customHeight="1">
      <c r="A81" s="101" t="str">
        <f>A41</f>
        <v>B/</v>
      </c>
      <c r="B81" s="88" t="str">
        <f>B41</f>
        <v>OUVRAGES DE MAÇONNERIE</v>
      </c>
      <c r="C81" s="106"/>
      <c r="D81" s="41"/>
      <c r="E81" s="41"/>
      <c r="F81" s="120"/>
      <c r="G81" s="54"/>
      <c r="H81" s="33"/>
      <c r="I81" s="58"/>
    </row>
    <row r="82" spans="1:9" s="30" customFormat="1" ht="14" customHeight="1">
      <c r="A82" s="100"/>
      <c r="B82" s="88"/>
      <c r="C82" s="106"/>
      <c r="D82" s="41"/>
      <c r="E82" s="41"/>
      <c r="F82" s="120"/>
      <c r="G82" s="54"/>
      <c r="H82" s="33"/>
      <c r="I82" s="58"/>
    </row>
    <row r="83" spans="1:9" s="30" customFormat="1" ht="14" customHeight="1">
      <c r="A83" s="100"/>
      <c r="B83" s="88"/>
      <c r="C83" s="106"/>
      <c r="D83" s="41"/>
      <c r="E83" s="41"/>
      <c r="F83" s="120"/>
      <c r="G83" s="54"/>
      <c r="H83" s="59"/>
      <c r="I83" s="58"/>
    </row>
    <row r="84" spans="1:9" s="30" customFormat="1" ht="14" customHeight="1">
      <c r="A84" s="100"/>
      <c r="B84" s="53" t="s">
        <v>53</v>
      </c>
      <c r="C84" s="106"/>
      <c r="D84" s="41"/>
      <c r="E84" s="41"/>
      <c r="F84" s="120"/>
      <c r="G84" s="54"/>
      <c r="H84" s="78"/>
      <c r="I84" s="58"/>
    </row>
    <row r="85" spans="1:9" s="30" customFormat="1" ht="14" customHeight="1">
      <c r="A85" s="100"/>
      <c r="B85" s="53" t="s">
        <v>15</v>
      </c>
      <c r="C85" s="106"/>
      <c r="D85" s="41"/>
      <c r="E85" s="41"/>
      <c r="F85" s="120"/>
      <c r="G85" s="54"/>
      <c r="H85" s="79"/>
      <c r="I85" s="58"/>
    </row>
    <row r="86" spans="1:9" s="30" customFormat="1" ht="14" customHeight="1">
      <c r="A86" s="100"/>
      <c r="B86" s="53" t="s">
        <v>54</v>
      </c>
      <c r="C86" s="106"/>
      <c r="D86" s="41"/>
      <c r="E86" s="41"/>
      <c r="F86" s="120"/>
      <c r="G86" s="54"/>
      <c r="H86" s="78"/>
      <c r="I86" s="58"/>
    </row>
    <row r="87" spans="1:9" s="30" customFormat="1" ht="14" customHeight="1">
      <c r="A87" s="102"/>
      <c r="B87" s="72"/>
      <c r="C87" s="110"/>
      <c r="D87" s="73"/>
      <c r="E87" s="73"/>
      <c r="F87" s="74"/>
      <c r="G87" s="74"/>
      <c r="H87" s="59"/>
      <c r="I87" s="58"/>
    </row>
    <row r="88" spans="1:9">
      <c r="A88" s="43"/>
      <c r="B88" s="22"/>
      <c r="H88" s="37"/>
    </row>
    <row r="89" spans="1:9">
      <c r="A89" s="43"/>
      <c r="B89" s="22"/>
      <c r="H89" s="37"/>
    </row>
    <row r="90" spans="1:9">
      <c r="A90" s="43"/>
      <c r="B90" s="22"/>
      <c r="H90" s="37"/>
    </row>
    <row r="91" spans="1:9">
      <c r="A91" s="43"/>
      <c r="B91" s="22"/>
      <c r="H91" s="37"/>
    </row>
    <row r="92" spans="1:9">
      <c r="A92" s="43"/>
      <c r="B92" s="22"/>
      <c r="H92" s="37"/>
    </row>
    <row r="93" spans="1:9">
      <c r="A93" s="43"/>
      <c r="B93" s="22"/>
      <c r="H93" s="37"/>
    </row>
    <row r="94" spans="1:9">
      <c r="A94" s="43"/>
      <c r="B94" s="22"/>
      <c r="H94" s="37"/>
    </row>
    <row r="95" spans="1:9">
      <c r="A95" s="43"/>
      <c r="B95" s="22"/>
      <c r="H95" s="37"/>
    </row>
    <row r="96" spans="1:9">
      <c r="A96" s="43"/>
      <c r="B96" s="22"/>
      <c r="H96" s="37"/>
    </row>
    <row r="97" spans="1:8">
      <c r="A97" s="43"/>
      <c r="B97" s="22"/>
      <c r="H97" s="37"/>
    </row>
    <row r="98" spans="1:8">
      <c r="A98" s="43"/>
      <c r="B98" s="22"/>
      <c r="H98" s="37"/>
    </row>
    <row r="99" spans="1:8">
      <c r="A99" s="43"/>
      <c r="B99" s="22"/>
      <c r="H99" s="37"/>
    </row>
  </sheetData>
  <sheetProtection password="C004"/>
  <phoneticPr fontId="4" type="noConversion"/>
  <printOptions horizontalCentered="1"/>
  <pageMargins left="0.39370078740157483" right="0.39370078740157483" top="0.98425196850393704" bottom="0.98425196850393704" header="0.51181102362204722" footer="0.51181102362204722"/>
  <pageSetup scale="80" orientation="portrait" horizontalDpi="4294967292" verticalDpi="4294967292"/>
  <headerFooter alignWithMargins="0">
    <oddHeader>&amp;L&amp;"Helvetica,Normal"&amp;8&amp;K000000CATHÉDRALE NOTRE DAME 
BAYONNE (64)&amp;C&amp;"Helvetica,Normal"&amp;8&amp;K000000Présentation de la clef de voûte polychrome
Lot n°1 : Maçonnerie / Pierre de taille
&amp;R&amp;"Helvetica,Normal"&amp;8&amp;K000000CDPGF</oddHeader>
    <oddFooter>&amp;R&amp;"Helvetica,Normal"&amp;7&amp;P</oddFooter>
  </headerFooter>
  <rowBreaks count="1" manualBreakCount="1">
    <brk id="124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E253E-B46A-0746-BB00-DE89FFC99D1E}">
  <dimension ref="A1:N38"/>
  <sheetViews>
    <sheetView view="pageBreakPreview" zoomScale="150" zoomScaleNormal="150" zoomScaleSheetLayoutView="150" workbookViewId="0">
      <selection activeCell="F2" sqref="F2"/>
    </sheetView>
  </sheetViews>
  <sheetFormatPr baseColWidth="10" defaultColWidth="12.42578125" defaultRowHeight="16"/>
  <cols>
    <col min="1" max="1" width="5" style="26" customWidth="1"/>
    <col min="2" max="2" width="37" style="25" customWidth="1"/>
    <col min="3" max="3" width="5.28515625" style="107" customWidth="1"/>
    <col min="4" max="4" width="3.7109375" style="25" customWidth="1"/>
    <col min="5" max="7" width="9.7109375" style="25" customWidth="1"/>
    <col min="8" max="8" width="9.7109375" style="5" customWidth="1"/>
    <col min="9" max="9" width="9.28515625" style="52" customWidth="1"/>
    <col min="10" max="16384" width="12.42578125" style="6"/>
  </cols>
  <sheetData>
    <row r="1" spans="1:9" ht="13">
      <c r="A1" s="1"/>
      <c r="B1" s="2"/>
      <c r="C1" s="104"/>
      <c r="D1" s="3"/>
      <c r="E1" s="3"/>
      <c r="F1" s="3"/>
      <c r="G1" s="3"/>
      <c r="H1" s="4"/>
      <c r="I1" s="58"/>
    </row>
    <row r="2" spans="1:9" ht="28">
      <c r="A2" s="7" t="s">
        <v>1</v>
      </c>
      <c r="B2" s="8" t="s">
        <v>8</v>
      </c>
      <c r="C2" s="9" t="s">
        <v>42</v>
      </c>
      <c r="D2" s="9" t="s">
        <v>9</v>
      </c>
      <c r="E2" s="9" t="s">
        <v>10</v>
      </c>
      <c r="F2" s="9" t="s">
        <v>171</v>
      </c>
      <c r="G2" s="9" t="s">
        <v>11</v>
      </c>
      <c r="H2" s="10" t="s">
        <v>0</v>
      </c>
      <c r="I2" s="58"/>
    </row>
    <row r="3" spans="1:9" ht="13">
      <c r="A3" s="11"/>
      <c r="B3" s="12"/>
      <c r="C3" s="108"/>
      <c r="D3" s="13"/>
      <c r="E3" s="13"/>
      <c r="F3" s="13"/>
      <c r="G3" s="13"/>
      <c r="H3" s="15"/>
      <c r="I3" s="58"/>
    </row>
    <row r="4" spans="1:9" s="19" customFormat="1" ht="13">
      <c r="A4" s="7"/>
      <c r="B4" s="16"/>
      <c r="C4" s="105"/>
      <c r="D4" s="18"/>
      <c r="E4" s="18"/>
      <c r="F4" s="18"/>
      <c r="G4" s="18"/>
      <c r="H4" s="10"/>
      <c r="I4" s="58"/>
    </row>
    <row r="5" spans="1:9" s="19" customFormat="1" ht="19">
      <c r="A5" s="7"/>
      <c r="B5" s="56" t="s">
        <v>13</v>
      </c>
      <c r="C5" s="105"/>
      <c r="D5" s="18"/>
      <c r="E5" s="18"/>
      <c r="F5" s="18"/>
      <c r="G5" s="18"/>
      <c r="H5" s="10"/>
      <c r="I5" s="58"/>
    </row>
    <row r="6" spans="1:9" s="19" customFormat="1" ht="18">
      <c r="A6" s="17"/>
      <c r="B6" s="56"/>
      <c r="C6" s="105"/>
      <c r="D6" s="20"/>
      <c r="E6" s="20"/>
      <c r="F6" s="20"/>
      <c r="G6" s="20"/>
      <c r="H6" s="21"/>
      <c r="I6" s="58"/>
    </row>
    <row r="7" spans="1:9" s="30" customFormat="1" ht="14" customHeight="1">
      <c r="A7" s="28"/>
      <c r="B7" s="55" t="s">
        <v>64</v>
      </c>
      <c r="C7" s="109"/>
      <c r="D7" s="27"/>
      <c r="E7" s="27"/>
      <c r="F7" s="31"/>
      <c r="G7" s="31"/>
      <c r="H7" s="29"/>
      <c r="I7" s="58"/>
    </row>
    <row r="8" spans="1:9" s="30" customFormat="1" ht="14" customHeight="1">
      <c r="A8" s="28"/>
      <c r="B8" s="32"/>
      <c r="C8" s="109"/>
      <c r="D8" s="27"/>
      <c r="E8" s="27"/>
      <c r="F8" s="31"/>
      <c r="G8" s="31"/>
      <c r="H8" s="29"/>
      <c r="I8" s="58"/>
    </row>
    <row r="9" spans="1:9" s="30" customFormat="1" ht="14" customHeight="1">
      <c r="A9" s="28" t="s">
        <v>16</v>
      </c>
      <c r="B9" s="34" t="s">
        <v>122</v>
      </c>
      <c r="C9" s="109" t="s">
        <v>128</v>
      </c>
      <c r="D9" s="27" t="s">
        <v>17</v>
      </c>
      <c r="E9" s="27">
        <v>1</v>
      </c>
      <c r="F9" s="27"/>
      <c r="G9" s="29"/>
      <c r="H9" s="29"/>
      <c r="I9" s="58"/>
    </row>
    <row r="10" spans="1:9" s="30" customFormat="1" ht="14" customHeight="1">
      <c r="A10" s="28"/>
      <c r="B10" s="34"/>
      <c r="C10" s="109"/>
      <c r="D10" s="27"/>
      <c r="E10" s="27"/>
      <c r="F10" s="31"/>
      <c r="G10" s="31"/>
      <c r="H10" s="29"/>
      <c r="I10" s="58"/>
    </row>
    <row r="11" spans="1:9" s="30" customFormat="1" ht="14">
      <c r="A11" s="28" t="s">
        <v>20</v>
      </c>
      <c r="B11" s="34" t="s">
        <v>123</v>
      </c>
      <c r="C11" s="109" t="s">
        <v>129</v>
      </c>
      <c r="D11" s="27" t="s">
        <v>17</v>
      </c>
      <c r="E11" s="27">
        <v>1</v>
      </c>
      <c r="F11" s="27"/>
      <c r="G11" s="29"/>
      <c r="H11" s="29"/>
      <c r="I11" s="58"/>
    </row>
    <row r="12" spans="1:9" s="30" customFormat="1" ht="14" customHeight="1">
      <c r="A12" s="28"/>
      <c r="B12" s="34"/>
      <c r="C12" s="109"/>
      <c r="D12" s="27"/>
      <c r="E12" s="27"/>
      <c r="F12" s="31"/>
      <c r="G12" s="31"/>
      <c r="H12" s="29"/>
      <c r="I12" s="58"/>
    </row>
    <row r="13" spans="1:9" s="30" customFormat="1" ht="14" customHeight="1">
      <c r="A13" s="28" t="s">
        <v>124</v>
      </c>
      <c r="B13" s="34" t="s">
        <v>82</v>
      </c>
      <c r="C13" s="109" t="s">
        <v>130</v>
      </c>
      <c r="D13" s="27" t="s">
        <v>17</v>
      </c>
      <c r="E13" s="27">
        <v>1</v>
      </c>
      <c r="F13" s="27"/>
      <c r="G13" s="29"/>
      <c r="H13" s="29"/>
      <c r="I13" s="58"/>
    </row>
    <row r="14" spans="1:9" s="30" customFormat="1" ht="14" customHeight="1">
      <c r="A14" s="28"/>
      <c r="B14" s="34"/>
      <c r="C14" s="109"/>
      <c r="D14" s="27"/>
      <c r="E14" s="27"/>
      <c r="F14" s="27"/>
      <c r="G14" s="29"/>
      <c r="H14" s="29"/>
      <c r="I14" s="58"/>
    </row>
    <row r="15" spans="1:9" s="30" customFormat="1" ht="14" customHeight="1">
      <c r="A15" s="28" t="s">
        <v>125</v>
      </c>
      <c r="B15" s="34" t="s">
        <v>127</v>
      </c>
      <c r="C15" s="109" t="s">
        <v>131</v>
      </c>
      <c r="D15" s="27" t="s">
        <v>100</v>
      </c>
      <c r="E15" s="27">
        <v>2</v>
      </c>
      <c r="F15" s="27"/>
      <c r="G15" s="29"/>
      <c r="H15" s="29"/>
      <c r="I15" s="58"/>
    </row>
    <row r="16" spans="1:9" s="30" customFormat="1" ht="14" customHeight="1">
      <c r="A16" s="28"/>
      <c r="B16" s="34"/>
      <c r="C16" s="109"/>
      <c r="D16" s="27"/>
      <c r="E16" s="27"/>
      <c r="F16" s="27"/>
      <c r="G16" s="29"/>
      <c r="H16" s="29"/>
      <c r="I16" s="58"/>
    </row>
    <row r="17" spans="1:14" s="30" customFormat="1" ht="14" customHeight="1">
      <c r="A17" s="28" t="s">
        <v>126</v>
      </c>
      <c r="B17" s="34" t="s">
        <v>81</v>
      </c>
      <c r="C17" s="109" t="s">
        <v>132</v>
      </c>
      <c r="D17" s="27" t="s">
        <v>17</v>
      </c>
      <c r="E17" s="27">
        <v>1</v>
      </c>
      <c r="F17" s="27"/>
      <c r="G17" s="29"/>
      <c r="H17" s="29"/>
      <c r="I17" s="58"/>
    </row>
    <row r="18" spans="1:14" s="30" customFormat="1" ht="14" customHeight="1">
      <c r="A18" s="28"/>
      <c r="B18" s="32"/>
      <c r="C18" s="109"/>
      <c r="D18" s="27"/>
      <c r="E18" s="27"/>
      <c r="F18" s="31"/>
      <c r="G18" s="31"/>
      <c r="H18" s="33"/>
      <c r="I18" s="58"/>
    </row>
    <row r="19" spans="1:14" s="30" customFormat="1" ht="14" customHeight="1">
      <c r="A19" s="28"/>
      <c r="B19" s="53" t="s">
        <v>14</v>
      </c>
      <c r="C19" s="113"/>
      <c r="D19" s="23"/>
      <c r="E19" s="23"/>
      <c r="F19" s="24"/>
      <c r="G19" s="24"/>
      <c r="H19" s="50"/>
      <c r="I19" s="58"/>
    </row>
    <row r="20" spans="1:14" s="30" customFormat="1" ht="14" customHeight="1">
      <c r="A20" s="28"/>
      <c r="B20" s="51"/>
      <c r="C20" s="113"/>
      <c r="D20" s="23"/>
      <c r="E20" s="23"/>
      <c r="F20" s="24"/>
      <c r="G20" s="24"/>
      <c r="H20" s="21"/>
      <c r="I20" s="58"/>
    </row>
    <row r="21" spans="1:14" s="30" customFormat="1" ht="14" customHeight="1">
      <c r="A21" s="28"/>
      <c r="B21" s="53" t="s">
        <v>56</v>
      </c>
      <c r="C21" s="106"/>
      <c r="D21" s="41"/>
      <c r="E21" s="41"/>
      <c r="F21" s="120"/>
      <c r="G21" s="54"/>
      <c r="H21" s="78"/>
      <c r="I21" s="58"/>
    </row>
    <row r="22" spans="1:14" s="30" customFormat="1" ht="14" customHeight="1">
      <c r="A22" s="28"/>
      <c r="B22" s="53" t="s">
        <v>15</v>
      </c>
      <c r="C22" s="106"/>
      <c r="D22" s="41"/>
      <c r="E22" s="41"/>
      <c r="F22" s="120"/>
      <c r="G22" s="54"/>
      <c r="H22" s="79"/>
      <c r="I22" s="58"/>
    </row>
    <row r="23" spans="1:14" s="30" customFormat="1" ht="14" customHeight="1">
      <c r="A23" s="28"/>
      <c r="B23" s="53" t="s">
        <v>57</v>
      </c>
      <c r="C23" s="106"/>
      <c r="D23" s="41"/>
      <c r="E23" s="41"/>
      <c r="F23" s="120"/>
      <c r="G23" s="54"/>
      <c r="H23" s="78"/>
      <c r="I23" s="58"/>
    </row>
    <row r="24" spans="1:14" ht="13">
      <c r="A24" s="44"/>
      <c r="B24" s="70"/>
      <c r="C24" s="114"/>
      <c r="D24" s="14"/>
      <c r="E24" s="14"/>
      <c r="F24" s="45"/>
      <c r="G24" s="45"/>
      <c r="H24" s="71"/>
      <c r="I24" s="58"/>
    </row>
    <row r="25" spans="1:14" s="52" customFormat="1">
      <c r="A25" s="43"/>
      <c r="B25" s="22"/>
      <c r="C25" s="107"/>
      <c r="D25" s="25"/>
      <c r="E25" s="25"/>
      <c r="F25" s="25"/>
      <c r="G25" s="25"/>
      <c r="H25" s="37"/>
      <c r="J25" s="6"/>
      <c r="K25" s="6"/>
      <c r="L25" s="6"/>
      <c r="M25" s="6"/>
      <c r="N25" s="6"/>
    </row>
    <row r="26" spans="1:14" s="52" customFormat="1">
      <c r="A26" s="43"/>
      <c r="B26" s="22"/>
      <c r="C26" s="107"/>
      <c r="D26" s="25"/>
      <c r="E26" s="25"/>
      <c r="F26" s="25"/>
      <c r="G26" s="25"/>
      <c r="H26" s="37"/>
      <c r="J26" s="6"/>
      <c r="K26" s="6"/>
      <c r="L26" s="6"/>
      <c r="M26" s="6"/>
      <c r="N26" s="6"/>
    </row>
    <row r="27" spans="1:14" s="52" customFormat="1">
      <c r="A27" s="43"/>
      <c r="B27" s="22"/>
      <c r="C27" s="107"/>
      <c r="D27" s="25"/>
      <c r="E27" s="25"/>
      <c r="F27" s="25"/>
      <c r="G27" s="25"/>
      <c r="H27" s="37"/>
      <c r="J27" s="6"/>
      <c r="K27" s="6"/>
      <c r="L27" s="6"/>
      <c r="M27" s="6"/>
      <c r="N27" s="6"/>
    </row>
    <row r="28" spans="1:14" s="52" customFormat="1">
      <c r="A28" s="43"/>
      <c r="B28" s="22"/>
      <c r="C28" s="107"/>
      <c r="D28" s="25"/>
      <c r="E28" s="25"/>
      <c r="F28" s="25"/>
      <c r="G28" s="25"/>
      <c r="H28" s="37"/>
      <c r="J28" s="6"/>
      <c r="K28" s="6"/>
      <c r="L28" s="6"/>
      <c r="M28" s="6"/>
      <c r="N28" s="6"/>
    </row>
    <row r="29" spans="1:14" s="52" customFormat="1">
      <c r="A29" s="43"/>
      <c r="B29" s="22"/>
      <c r="C29" s="107"/>
      <c r="D29" s="25"/>
      <c r="E29" s="25"/>
      <c r="F29" s="25"/>
      <c r="G29" s="25"/>
      <c r="H29" s="37"/>
      <c r="J29" s="6"/>
      <c r="K29" s="6"/>
      <c r="L29" s="6"/>
      <c r="M29" s="6"/>
      <c r="N29" s="6"/>
    </row>
    <row r="30" spans="1:14" s="52" customFormat="1">
      <c r="A30" s="43"/>
      <c r="B30" s="22"/>
      <c r="C30" s="107"/>
      <c r="D30" s="25"/>
      <c r="E30" s="25"/>
      <c r="F30" s="25"/>
      <c r="G30" s="25"/>
      <c r="H30" s="37"/>
      <c r="J30" s="6"/>
      <c r="K30" s="6"/>
      <c r="L30" s="6"/>
      <c r="M30" s="6"/>
      <c r="N30" s="6"/>
    </row>
    <row r="31" spans="1:14" s="52" customFormat="1">
      <c r="A31" s="43"/>
      <c r="B31" s="22"/>
      <c r="C31" s="107"/>
      <c r="D31" s="25"/>
      <c r="E31" s="25"/>
      <c r="F31" s="25"/>
      <c r="G31" s="25"/>
      <c r="H31" s="37"/>
      <c r="J31" s="6"/>
      <c r="K31" s="6"/>
      <c r="L31" s="6"/>
      <c r="M31" s="6"/>
      <c r="N31" s="6"/>
    </row>
    <row r="32" spans="1:14" s="52" customFormat="1">
      <c r="A32" s="43"/>
      <c r="B32" s="22"/>
      <c r="C32" s="107"/>
      <c r="D32" s="25"/>
      <c r="E32" s="25"/>
      <c r="F32" s="25"/>
      <c r="G32" s="25"/>
      <c r="H32" s="37"/>
      <c r="J32" s="6"/>
      <c r="K32" s="6"/>
      <c r="L32" s="6"/>
      <c r="M32" s="6"/>
      <c r="N32" s="6"/>
    </row>
    <row r="33" spans="1:14" s="52" customFormat="1">
      <c r="A33" s="43"/>
      <c r="B33" s="22"/>
      <c r="C33" s="107"/>
      <c r="D33" s="25"/>
      <c r="E33" s="25"/>
      <c r="F33" s="25"/>
      <c r="G33" s="25"/>
      <c r="H33" s="37"/>
      <c r="J33" s="6"/>
      <c r="K33" s="6"/>
      <c r="L33" s="6"/>
      <c r="M33" s="6"/>
      <c r="N33" s="6"/>
    </row>
    <row r="34" spans="1:14" s="52" customFormat="1">
      <c r="A34" s="43"/>
      <c r="B34" s="22"/>
      <c r="C34" s="107"/>
      <c r="D34" s="25"/>
      <c r="E34" s="25"/>
      <c r="F34" s="25"/>
      <c r="G34" s="25"/>
      <c r="H34" s="37"/>
      <c r="J34" s="6"/>
      <c r="K34" s="6"/>
      <c r="L34" s="6"/>
      <c r="M34" s="6"/>
      <c r="N34" s="6"/>
    </row>
    <row r="35" spans="1:14" s="52" customFormat="1">
      <c r="A35" s="43"/>
      <c r="B35" s="22"/>
      <c r="C35" s="107"/>
      <c r="D35" s="25"/>
      <c r="E35" s="25"/>
      <c r="F35" s="25"/>
      <c r="G35" s="25"/>
      <c r="H35" s="37"/>
      <c r="J35" s="6"/>
      <c r="K35" s="6"/>
      <c r="L35" s="6"/>
      <c r="M35" s="6"/>
      <c r="N35" s="6"/>
    </row>
    <row r="36" spans="1:14" s="52" customFormat="1">
      <c r="A36" s="43"/>
      <c r="B36" s="22"/>
      <c r="C36" s="107"/>
      <c r="D36" s="25"/>
      <c r="E36" s="25"/>
      <c r="F36" s="25"/>
      <c r="G36" s="25"/>
      <c r="H36" s="37"/>
      <c r="J36" s="6"/>
      <c r="K36" s="6"/>
      <c r="L36" s="6"/>
      <c r="M36" s="6"/>
      <c r="N36" s="6"/>
    </row>
    <row r="37" spans="1:14" s="52" customFormat="1">
      <c r="A37" s="43"/>
      <c r="B37" s="22"/>
      <c r="C37" s="107"/>
      <c r="D37" s="25"/>
      <c r="E37" s="25"/>
      <c r="F37" s="25"/>
      <c r="G37" s="25"/>
      <c r="H37" s="37"/>
      <c r="J37" s="6"/>
      <c r="K37" s="6"/>
      <c r="L37" s="6"/>
      <c r="M37" s="6"/>
      <c r="N37" s="6"/>
    </row>
    <row r="38" spans="1:14" s="52" customFormat="1">
      <c r="A38" s="43"/>
      <c r="B38" s="22"/>
      <c r="C38" s="107"/>
      <c r="D38" s="25"/>
      <c r="E38" s="25"/>
      <c r="F38" s="25"/>
      <c r="G38" s="25"/>
      <c r="H38" s="37"/>
      <c r="J38" s="6"/>
      <c r="K38" s="6"/>
      <c r="L38" s="6"/>
      <c r="M38" s="6"/>
      <c r="N38" s="6"/>
    </row>
  </sheetData>
  <sheetProtection password="C004"/>
  <printOptions horizontalCentered="1"/>
  <pageMargins left="0.39370078740157483" right="0.39370078740157483" top="0.98425196850393704" bottom="0.98425196850393704" header="0.51181102362204722" footer="0.51181102362204722"/>
  <pageSetup scale="80" orientation="portrait" horizontalDpi="4294967292" verticalDpi="4294967292"/>
  <headerFooter alignWithMargins="0">
    <oddHeader>&amp;L&amp;"Helvetica,Normal"&amp;8&amp;K000000CATHÉDRALE NOTRE DAME 
BAYONNE (64)&amp;C&amp;"Helvetica,Normal"&amp;8&amp;K000000Présentation de la clef de voûte polychrome
Lot n°2 : Restauration de sculptures
&amp;R&amp;"Helvetica,Normal"&amp;7&amp;K000000CDPGF</oddHeader>
    <oddFooter>&amp;R&amp;"Helvetica,Normal"&amp;7&amp;P</oddFooter>
  </headerFooter>
  <rowBreaks count="1" manualBreakCount="1">
    <brk id="63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CFC53-18F8-5442-8330-27525F4D0CE5}">
  <dimension ref="A1:N43"/>
  <sheetViews>
    <sheetView view="pageBreakPreview" zoomScale="150" zoomScaleNormal="150" zoomScaleSheetLayoutView="150" workbookViewId="0">
      <selection activeCell="F2" sqref="F2"/>
    </sheetView>
  </sheetViews>
  <sheetFormatPr baseColWidth="10" defaultColWidth="12.42578125" defaultRowHeight="16"/>
  <cols>
    <col min="1" max="1" width="5" style="26" customWidth="1"/>
    <col min="2" max="2" width="37" style="25" customWidth="1"/>
    <col min="3" max="3" width="5.28515625" style="107" customWidth="1"/>
    <col min="4" max="4" width="3.7109375" style="25" customWidth="1"/>
    <col min="5" max="7" width="9.7109375" style="25" customWidth="1"/>
    <col min="8" max="8" width="9.7109375" style="5" customWidth="1"/>
    <col min="9" max="9" width="9.28515625" style="52" customWidth="1"/>
    <col min="10" max="16384" width="12.42578125" style="6"/>
  </cols>
  <sheetData>
    <row r="1" spans="1:9" ht="13">
      <c r="A1" s="1"/>
      <c r="B1" s="2"/>
      <c r="C1" s="104"/>
      <c r="D1" s="3"/>
      <c r="E1" s="3"/>
      <c r="F1" s="3"/>
      <c r="G1" s="3"/>
      <c r="H1" s="4"/>
      <c r="I1" s="58"/>
    </row>
    <row r="2" spans="1:9" ht="28">
      <c r="A2" s="7" t="s">
        <v>1</v>
      </c>
      <c r="B2" s="8" t="s">
        <v>8</v>
      </c>
      <c r="C2" s="9" t="s">
        <v>42</v>
      </c>
      <c r="D2" s="9" t="s">
        <v>9</v>
      </c>
      <c r="E2" s="9" t="s">
        <v>10</v>
      </c>
      <c r="F2" s="9" t="s">
        <v>171</v>
      </c>
      <c r="G2" s="9" t="s">
        <v>11</v>
      </c>
      <c r="H2" s="10" t="s">
        <v>0</v>
      </c>
      <c r="I2" s="58"/>
    </row>
    <row r="3" spans="1:9" ht="13">
      <c r="A3" s="11"/>
      <c r="B3" s="12"/>
      <c r="C3" s="108"/>
      <c r="D3" s="13"/>
      <c r="E3" s="13"/>
      <c r="F3" s="13"/>
      <c r="G3" s="13"/>
      <c r="H3" s="15"/>
      <c r="I3" s="58"/>
    </row>
    <row r="4" spans="1:9" s="19" customFormat="1" ht="13">
      <c r="A4" s="7"/>
      <c r="B4" s="16"/>
      <c r="C4" s="105"/>
      <c r="D4" s="18"/>
      <c r="E4" s="18"/>
      <c r="F4" s="18"/>
      <c r="G4" s="18"/>
      <c r="H4" s="10"/>
      <c r="I4" s="58"/>
    </row>
    <row r="5" spans="1:9" s="19" customFormat="1" ht="19">
      <c r="A5" s="7"/>
      <c r="B5" s="56" t="s">
        <v>13</v>
      </c>
      <c r="C5" s="105"/>
      <c r="D5" s="18"/>
      <c r="E5" s="18"/>
      <c r="F5" s="18"/>
      <c r="G5" s="18"/>
      <c r="H5" s="10"/>
      <c r="I5" s="58"/>
    </row>
    <row r="6" spans="1:9" s="19" customFormat="1" ht="18">
      <c r="A6" s="17"/>
      <c r="B6" s="56"/>
      <c r="C6" s="105"/>
      <c r="D6" s="20"/>
      <c r="E6" s="20"/>
      <c r="F6" s="20"/>
      <c r="G6" s="20"/>
      <c r="H6" s="21"/>
      <c r="I6" s="58"/>
    </row>
    <row r="7" spans="1:9" s="30" customFormat="1" ht="14" customHeight="1">
      <c r="A7" s="28"/>
      <c r="B7" s="55" t="s">
        <v>65</v>
      </c>
      <c r="C7" s="109"/>
      <c r="D7" s="27"/>
      <c r="E7" s="27"/>
      <c r="F7" s="31"/>
      <c r="G7" s="31"/>
      <c r="H7" s="29"/>
      <c r="I7" s="58"/>
    </row>
    <row r="8" spans="1:9" s="30" customFormat="1" ht="14" customHeight="1">
      <c r="A8" s="28"/>
      <c r="B8" s="32"/>
      <c r="C8" s="109"/>
      <c r="D8" s="27"/>
      <c r="E8" s="27"/>
      <c r="F8" s="31"/>
      <c r="G8" s="31"/>
      <c r="H8" s="29"/>
      <c r="I8" s="58"/>
    </row>
    <row r="9" spans="1:9" s="30" customFormat="1" ht="56">
      <c r="A9" s="28" t="s">
        <v>18</v>
      </c>
      <c r="B9" s="34" t="s">
        <v>142</v>
      </c>
      <c r="C9" s="109" t="s">
        <v>133</v>
      </c>
      <c r="D9" s="27" t="s">
        <v>17</v>
      </c>
      <c r="E9" s="27">
        <v>1</v>
      </c>
      <c r="F9" s="27"/>
      <c r="G9" s="29"/>
      <c r="H9" s="29"/>
      <c r="I9" s="58"/>
    </row>
    <row r="10" spans="1:9" s="30" customFormat="1" ht="14" customHeight="1">
      <c r="A10" s="28"/>
      <c r="B10" s="34"/>
      <c r="C10" s="109"/>
      <c r="D10" s="27"/>
      <c r="E10" s="27"/>
      <c r="F10" s="27"/>
      <c r="G10" s="29"/>
      <c r="H10" s="29"/>
      <c r="I10" s="58"/>
    </row>
    <row r="11" spans="1:9" s="30" customFormat="1" ht="28">
      <c r="A11" s="28" t="s">
        <v>19</v>
      </c>
      <c r="B11" s="34" t="s">
        <v>30</v>
      </c>
      <c r="C11" s="109" t="s">
        <v>134</v>
      </c>
      <c r="D11" s="27" t="s">
        <v>17</v>
      </c>
      <c r="E11" s="27">
        <v>1</v>
      </c>
      <c r="F11" s="27"/>
      <c r="G11" s="29"/>
      <c r="H11" s="29"/>
      <c r="I11" s="58"/>
    </row>
    <row r="12" spans="1:9" s="30" customFormat="1" ht="13">
      <c r="A12" s="28"/>
      <c r="B12" s="34"/>
      <c r="C12" s="109"/>
      <c r="D12" s="27"/>
      <c r="E12" s="27"/>
      <c r="F12" s="31"/>
      <c r="G12" s="68"/>
      <c r="H12" s="29"/>
      <c r="I12" s="58"/>
    </row>
    <row r="13" spans="1:9" s="30" customFormat="1" ht="28">
      <c r="A13" s="28" t="s">
        <v>37</v>
      </c>
      <c r="B13" s="34" t="s">
        <v>141</v>
      </c>
      <c r="C13" s="109" t="s">
        <v>135</v>
      </c>
      <c r="D13" s="27" t="s">
        <v>17</v>
      </c>
      <c r="E13" s="27">
        <v>1</v>
      </c>
      <c r="F13" s="27"/>
      <c r="G13" s="29"/>
      <c r="H13" s="29"/>
      <c r="I13" s="58"/>
    </row>
    <row r="14" spans="1:9" s="30" customFormat="1" ht="13">
      <c r="A14" s="28"/>
      <c r="B14" s="34"/>
      <c r="C14" s="109"/>
      <c r="D14" s="27"/>
      <c r="E14" s="27"/>
      <c r="F14" s="31"/>
      <c r="G14" s="68"/>
      <c r="H14" s="29"/>
      <c r="I14" s="58"/>
    </row>
    <row r="15" spans="1:9" s="30" customFormat="1" ht="13">
      <c r="A15" s="28"/>
      <c r="B15" s="34"/>
      <c r="C15" s="109"/>
      <c r="D15" s="27"/>
      <c r="E15" s="27"/>
      <c r="F15" s="31"/>
      <c r="G15" s="68"/>
      <c r="H15" s="29"/>
      <c r="I15" s="58"/>
    </row>
    <row r="16" spans="1:9" s="30" customFormat="1" ht="14">
      <c r="A16" s="28" t="s">
        <v>38</v>
      </c>
      <c r="B16" s="34" t="s">
        <v>137</v>
      </c>
      <c r="C16" s="109" t="s">
        <v>136</v>
      </c>
      <c r="D16" s="27"/>
      <c r="E16" s="27"/>
      <c r="F16" s="31"/>
      <c r="G16" s="68"/>
      <c r="H16" s="29"/>
      <c r="I16" s="58"/>
    </row>
    <row r="17" spans="1:14" s="30" customFormat="1" ht="28">
      <c r="A17" s="28"/>
      <c r="B17" s="117" t="s">
        <v>138</v>
      </c>
      <c r="C17" s="109"/>
      <c r="D17" s="23" t="s">
        <v>29</v>
      </c>
      <c r="E17" s="66">
        <v>6</v>
      </c>
      <c r="F17" s="119"/>
      <c r="G17" s="24"/>
      <c r="H17" s="21"/>
      <c r="I17" s="58"/>
    </row>
    <row r="18" spans="1:14" s="30" customFormat="1" ht="28">
      <c r="A18" s="28"/>
      <c r="B18" s="117" t="s">
        <v>139</v>
      </c>
      <c r="C18" s="109"/>
      <c r="D18" s="23" t="s">
        <v>29</v>
      </c>
      <c r="E18" s="66">
        <v>6</v>
      </c>
      <c r="F18" s="119"/>
      <c r="G18" s="24"/>
      <c r="H18" s="21"/>
      <c r="I18" s="58"/>
    </row>
    <row r="19" spans="1:14" s="30" customFormat="1" ht="13">
      <c r="A19" s="28"/>
      <c r="B19" s="62"/>
      <c r="C19" s="113"/>
      <c r="D19" s="23"/>
      <c r="E19" s="66"/>
      <c r="F19" s="119"/>
      <c r="G19" s="24"/>
      <c r="H19" s="21"/>
      <c r="I19" s="58"/>
    </row>
    <row r="20" spans="1:14" s="30" customFormat="1" ht="14" customHeight="1">
      <c r="A20" s="28" t="s">
        <v>41</v>
      </c>
      <c r="B20" s="111" t="s">
        <v>168</v>
      </c>
      <c r="C20" s="109" t="s">
        <v>140</v>
      </c>
      <c r="D20" s="27" t="s">
        <v>9</v>
      </c>
      <c r="E20" s="27">
        <v>1</v>
      </c>
      <c r="F20" s="27"/>
      <c r="G20" s="29"/>
      <c r="H20" s="29"/>
      <c r="I20" s="58"/>
    </row>
    <row r="21" spans="1:14" s="30" customFormat="1" ht="13">
      <c r="A21" s="28"/>
      <c r="B21" s="112"/>
      <c r="C21" s="109"/>
      <c r="D21" s="27"/>
      <c r="E21" s="27"/>
      <c r="F21" s="27"/>
      <c r="G21" s="29"/>
      <c r="H21" s="29"/>
      <c r="I21" s="58"/>
    </row>
    <row r="22" spans="1:14" s="30" customFormat="1" ht="28">
      <c r="A22" s="28" t="s">
        <v>167</v>
      </c>
      <c r="B22" s="111" t="s">
        <v>169</v>
      </c>
      <c r="C22" s="109" t="s">
        <v>170</v>
      </c>
      <c r="D22" s="27" t="s">
        <v>9</v>
      </c>
      <c r="E22" s="27">
        <v>1</v>
      </c>
      <c r="F22" s="27"/>
      <c r="G22" s="29"/>
      <c r="H22" s="29"/>
      <c r="I22" s="58"/>
    </row>
    <row r="23" spans="1:14" s="30" customFormat="1" ht="14" customHeight="1">
      <c r="A23" s="28"/>
      <c r="B23" s="32"/>
      <c r="C23" s="109"/>
      <c r="D23" s="27"/>
      <c r="E23" s="27"/>
      <c r="F23" s="31"/>
      <c r="G23" s="31"/>
      <c r="H23" s="33"/>
      <c r="I23" s="58"/>
    </row>
    <row r="24" spans="1:14" s="30" customFormat="1" ht="14" customHeight="1">
      <c r="A24" s="28"/>
      <c r="B24" s="53" t="s">
        <v>14</v>
      </c>
      <c r="C24" s="113"/>
      <c r="D24" s="23"/>
      <c r="E24" s="23"/>
      <c r="F24" s="24"/>
      <c r="G24" s="24"/>
      <c r="H24" s="50"/>
      <c r="I24" s="58"/>
    </row>
    <row r="25" spans="1:14" s="30" customFormat="1" ht="14" customHeight="1">
      <c r="A25" s="28"/>
      <c r="B25" s="51"/>
      <c r="C25" s="113"/>
      <c r="D25" s="23"/>
      <c r="E25" s="23"/>
      <c r="F25" s="24"/>
      <c r="G25" s="24"/>
      <c r="H25" s="21"/>
      <c r="I25" s="58"/>
    </row>
    <row r="26" spans="1:14" s="30" customFormat="1" ht="14" customHeight="1">
      <c r="A26" s="28"/>
      <c r="B26" s="53" t="s">
        <v>58</v>
      </c>
      <c r="C26" s="106"/>
      <c r="D26" s="41"/>
      <c r="E26" s="41"/>
      <c r="F26" s="120"/>
      <c r="G26" s="54"/>
      <c r="H26" s="78"/>
      <c r="I26" s="58"/>
    </row>
    <row r="27" spans="1:14" s="30" customFormat="1" ht="14" customHeight="1">
      <c r="A27" s="28"/>
      <c r="B27" s="53" t="s">
        <v>15</v>
      </c>
      <c r="C27" s="106"/>
      <c r="D27" s="41"/>
      <c r="E27" s="41"/>
      <c r="F27" s="120"/>
      <c r="G27" s="54"/>
      <c r="H27" s="79"/>
      <c r="I27" s="58"/>
    </row>
    <row r="28" spans="1:14" s="30" customFormat="1" ht="14" customHeight="1">
      <c r="A28" s="28"/>
      <c r="B28" s="53" t="s">
        <v>59</v>
      </c>
      <c r="C28" s="106"/>
      <c r="D28" s="41"/>
      <c r="E28" s="41"/>
      <c r="F28" s="120"/>
      <c r="G28" s="54"/>
      <c r="H28" s="78"/>
      <c r="I28" s="58"/>
    </row>
    <row r="29" spans="1:14" ht="13">
      <c r="A29" s="44"/>
      <c r="B29" s="70"/>
      <c r="C29" s="114"/>
      <c r="D29" s="14"/>
      <c r="E29" s="14"/>
      <c r="F29" s="45"/>
      <c r="G29" s="45"/>
      <c r="H29" s="71"/>
      <c r="I29" s="58"/>
    </row>
    <row r="30" spans="1:14" s="52" customFormat="1">
      <c r="A30" s="43"/>
      <c r="B30" s="22"/>
      <c r="C30" s="107"/>
      <c r="D30" s="25"/>
      <c r="E30" s="25"/>
      <c r="F30" s="25"/>
      <c r="G30" s="25"/>
      <c r="H30" s="37"/>
      <c r="J30" s="6"/>
      <c r="K30" s="6"/>
      <c r="L30" s="6"/>
      <c r="M30" s="6"/>
      <c r="N30" s="6"/>
    </row>
    <row r="31" spans="1:14" s="52" customFormat="1">
      <c r="A31" s="43"/>
      <c r="B31" s="22"/>
      <c r="C31" s="107"/>
      <c r="D31" s="25"/>
      <c r="E31" s="25"/>
      <c r="F31" s="25"/>
      <c r="G31" s="25"/>
      <c r="H31" s="37"/>
      <c r="J31" s="6"/>
      <c r="K31" s="6"/>
      <c r="L31" s="6"/>
      <c r="M31" s="6"/>
      <c r="N31" s="6"/>
    </row>
    <row r="32" spans="1:14" s="52" customFormat="1">
      <c r="A32" s="43"/>
      <c r="B32" s="22"/>
      <c r="C32" s="107"/>
      <c r="D32" s="25"/>
      <c r="E32" s="25"/>
      <c r="F32" s="25"/>
      <c r="G32" s="25"/>
      <c r="H32" s="37"/>
      <c r="J32" s="6"/>
      <c r="K32" s="6"/>
      <c r="L32" s="6"/>
      <c r="M32" s="6"/>
      <c r="N32" s="6"/>
    </row>
    <row r="33" spans="1:14" s="52" customFormat="1">
      <c r="A33" s="43"/>
      <c r="B33" s="22"/>
      <c r="C33" s="107"/>
      <c r="D33" s="25"/>
      <c r="E33" s="25"/>
      <c r="F33" s="25"/>
      <c r="G33" s="25"/>
      <c r="H33" s="37"/>
      <c r="J33" s="6"/>
      <c r="K33" s="6"/>
      <c r="L33" s="6"/>
      <c r="M33" s="6"/>
      <c r="N33" s="6"/>
    </row>
    <row r="34" spans="1:14" s="52" customFormat="1">
      <c r="A34" s="43"/>
      <c r="B34" s="22"/>
      <c r="C34" s="107"/>
      <c r="D34" s="25"/>
      <c r="E34" s="25"/>
      <c r="F34" s="25"/>
      <c r="G34" s="25"/>
      <c r="H34" s="37"/>
      <c r="J34" s="6"/>
      <c r="K34" s="6"/>
      <c r="L34" s="6"/>
      <c r="M34" s="6"/>
      <c r="N34" s="6"/>
    </row>
    <row r="35" spans="1:14" s="52" customFormat="1">
      <c r="A35" s="43"/>
      <c r="B35" s="22"/>
      <c r="C35" s="107"/>
      <c r="D35" s="25"/>
      <c r="E35" s="25"/>
      <c r="F35" s="25"/>
      <c r="G35" s="25"/>
      <c r="H35" s="37"/>
      <c r="J35" s="6"/>
      <c r="K35" s="6"/>
      <c r="L35" s="6"/>
      <c r="M35" s="6"/>
      <c r="N35" s="6"/>
    </row>
    <row r="36" spans="1:14" s="52" customFormat="1">
      <c r="A36" s="43"/>
      <c r="B36" s="22"/>
      <c r="C36" s="107"/>
      <c r="D36" s="25"/>
      <c r="E36" s="25"/>
      <c r="F36" s="25"/>
      <c r="G36" s="25"/>
      <c r="H36" s="37"/>
      <c r="J36" s="6"/>
      <c r="K36" s="6"/>
      <c r="L36" s="6"/>
      <c r="M36" s="6"/>
      <c r="N36" s="6"/>
    </row>
    <row r="37" spans="1:14" s="52" customFormat="1">
      <c r="A37" s="43"/>
      <c r="B37" s="22"/>
      <c r="C37" s="107"/>
      <c r="D37" s="25"/>
      <c r="E37" s="25"/>
      <c r="F37" s="25"/>
      <c r="G37" s="25"/>
      <c r="H37" s="37"/>
      <c r="J37" s="6"/>
      <c r="K37" s="6"/>
      <c r="L37" s="6"/>
      <c r="M37" s="6"/>
      <c r="N37" s="6"/>
    </row>
    <row r="38" spans="1:14" s="52" customFormat="1">
      <c r="A38" s="43"/>
      <c r="B38" s="22"/>
      <c r="C38" s="107"/>
      <c r="D38" s="25"/>
      <c r="E38" s="25"/>
      <c r="F38" s="25"/>
      <c r="G38" s="25"/>
      <c r="H38" s="37"/>
      <c r="J38" s="6"/>
      <c r="K38" s="6"/>
      <c r="L38" s="6"/>
      <c r="M38" s="6"/>
      <c r="N38" s="6"/>
    </row>
    <row r="39" spans="1:14" s="52" customFormat="1">
      <c r="A39" s="43"/>
      <c r="B39" s="22"/>
      <c r="C39" s="107"/>
      <c r="D39" s="25"/>
      <c r="E39" s="25"/>
      <c r="F39" s="25"/>
      <c r="G39" s="25"/>
      <c r="H39" s="37"/>
      <c r="J39" s="6"/>
      <c r="K39" s="6"/>
      <c r="L39" s="6"/>
      <c r="M39" s="6"/>
      <c r="N39" s="6"/>
    </row>
    <row r="40" spans="1:14" s="52" customFormat="1">
      <c r="A40" s="43"/>
      <c r="B40" s="22"/>
      <c r="C40" s="107"/>
      <c r="D40" s="25"/>
      <c r="E40" s="25"/>
      <c r="F40" s="25"/>
      <c r="G40" s="25"/>
      <c r="H40" s="37"/>
      <c r="J40" s="6"/>
      <c r="K40" s="6"/>
      <c r="L40" s="6"/>
      <c r="M40" s="6"/>
      <c r="N40" s="6"/>
    </row>
    <row r="41" spans="1:14" s="52" customFormat="1">
      <c r="A41" s="43"/>
      <c r="B41" s="22"/>
      <c r="C41" s="107"/>
      <c r="D41" s="25"/>
      <c r="E41" s="25"/>
      <c r="F41" s="25"/>
      <c r="G41" s="25"/>
      <c r="H41" s="37"/>
      <c r="J41" s="6"/>
      <c r="K41" s="6"/>
      <c r="L41" s="6"/>
      <c r="M41" s="6"/>
      <c r="N41" s="6"/>
    </row>
    <row r="42" spans="1:14" s="52" customFormat="1">
      <c r="A42" s="43"/>
      <c r="B42" s="22"/>
      <c r="C42" s="107"/>
      <c r="D42" s="25"/>
      <c r="E42" s="25"/>
      <c r="F42" s="25"/>
      <c r="G42" s="25"/>
      <c r="H42" s="37"/>
      <c r="J42" s="6"/>
      <c r="K42" s="6"/>
      <c r="L42" s="6"/>
      <c r="M42" s="6"/>
      <c r="N42" s="6"/>
    </row>
    <row r="43" spans="1:14" s="52" customFormat="1">
      <c r="A43" s="43"/>
      <c r="B43" s="22"/>
      <c r="C43" s="107"/>
      <c r="D43" s="25"/>
      <c r="E43" s="25"/>
      <c r="F43" s="25"/>
      <c r="G43" s="25"/>
      <c r="H43" s="37"/>
      <c r="J43" s="6"/>
      <c r="K43" s="6"/>
      <c r="L43" s="6"/>
      <c r="M43" s="6"/>
      <c r="N43" s="6"/>
    </row>
  </sheetData>
  <sheetProtection password="C004"/>
  <printOptions horizontalCentered="1"/>
  <pageMargins left="0.39370078740157483" right="0.39370078740157483" top="0.98425196850393704" bottom="0.98425196850393704" header="0.51181102362204722" footer="0.51181102362204722"/>
  <pageSetup scale="80" orientation="portrait" horizontalDpi="4294967292" verticalDpi="4294967292"/>
  <headerFooter alignWithMargins="0">
    <oddHeader>&amp;L&amp;"Helvetica,Normal"&amp;8&amp;K000000CATHÉDRALE NOTRE DAME 
BAYONNE (64)&amp;C&amp;"Helvetica,Normal"&amp;8&amp;K000000Présentation de la clef de voûte polychrome
Lot n°3 : Muséographie&amp;R&amp;"Helvetica,Normal"&amp;7&amp;K000000CDPGF</oddHeader>
    <oddFooter>&amp;R&amp;"Helvetica,Normal"&amp;7&amp;P</oddFooter>
  </headerFooter>
  <rowBreaks count="1" manualBreakCount="1">
    <brk id="68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6EF3A-6E8C-0149-AA57-9F25597E3142}">
  <dimension ref="A1:N56"/>
  <sheetViews>
    <sheetView tabSelected="1" view="pageBreakPreview" topLeftCell="A11" zoomScale="150" zoomScaleNormal="150" zoomScaleSheetLayoutView="150" workbookViewId="0">
      <selection activeCell="B35" sqref="B35"/>
    </sheetView>
  </sheetViews>
  <sheetFormatPr baseColWidth="10" defaultColWidth="12.42578125" defaultRowHeight="16"/>
  <cols>
    <col min="1" max="1" width="5" style="26" customWidth="1"/>
    <col min="2" max="2" width="37" style="25" customWidth="1"/>
    <col min="3" max="3" width="5.28515625" style="107" customWidth="1"/>
    <col min="4" max="4" width="3.7109375" style="25" customWidth="1"/>
    <col min="5" max="7" width="9.7109375" style="25" customWidth="1"/>
    <col min="8" max="8" width="9.7109375" style="5" customWidth="1"/>
    <col min="9" max="9" width="9.28515625" style="52" customWidth="1"/>
    <col min="10" max="16384" width="12.42578125" style="6"/>
  </cols>
  <sheetData>
    <row r="1" spans="1:9" ht="13">
      <c r="A1" s="1"/>
      <c r="B1" s="2"/>
      <c r="C1" s="104"/>
      <c r="D1" s="3"/>
      <c r="E1" s="3"/>
      <c r="F1" s="3"/>
      <c r="G1" s="3"/>
      <c r="H1" s="4"/>
      <c r="I1" s="58"/>
    </row>
    <row r="2" spans="1:9" ht="28">
      <c r="A2" s="7" t="s">
        <v>1</v>
      </c>
      <c r="B2" s="8" t="s">
        <v>8</v>
      </c>
      <c r="C2" s="9" t="s">
        <v>42</v>
      </c>
      <c r="D2" s="9" t="s">
        <v>9</v>
      </c>
      <c r="E2" s="9" t="s">
        <v>10</v>
      </c>
      <c r="F2" s="9" t="s">
        <v>171</v>
      </c>
      <c r="G2" s="9" t="s">
        <v>11</v>
      </c>
      <c r="H2" s="10" t="s">
        <v>0</v>
      </c>
      <c r="I2" s="58"/>
    </row>
    <row r="3" spans="1:9" ht="13">
      <c r="A3" s="11"/>
      <c r="B3" s="12"/>
      <c r="C3" s="108"/>
      <c r="D3" s="13"/>
      <c r="E3" s="13"/>
      <c r="F3" s="13"/>
      <c r="G3" s="13"/>
      <c r="H3" s="15"/>
      <c r="I3" s="58"/>
    </row>
    <row r="4" spans="1:9" s="19" customFormat="1" ht="13">
      <c r="A4" s="7"/>
      <c r="B4" s="16"/>
      <c r="C4" s="105"/>
      <c r="D4" s="18"/>
      <c r="E4" s="18"/>
      <c r="F4" s="18"/>
      <c r="G4" s="18"/>
      <c r="H4" s="10"/>
      <c r="I4" s="58"/>
    </row>
    <row r="5" spans="1:9" s="19" customFormat="1" ht="19">
      <c r="A5" s="7"/>
      <c r="B5" s="56" t="s">
        <v>13</v>
      </c>
      <c r="C5" s="105"/>
      <c r="D5" s="18"/>
      <c r="E5" s="18"/>
      <c r="F5" s="18"/>
      <c r="G5" s="18"/>
      <c r="H5" s="10"/>
      <c r="I5" s="58"/>
    </row>
    <row r="6" spans="1:9" ht="13">
      <c r="A6" s="17"/>
      <c r="B6" s="51"/>
      <c r="C6" s="113"/>
      <c r="D6" s="23"/>
      <c r="E6" s="23"/>
      <c r="F6" s="24"/>
      <c r="G6" s="24"/>
      <c r="H6" s="21"/>
      <c r="I6" s="58"/>
    </row>
    <row r="7" spans="1:9">
      <c r="A7" s="17"/>
      <c r="B7" s="61" t="s">
        <v>66</v>
      </c>
      <c r="C7" s="113"/>
      <c r="D7" s="23"/>
      <c r="E7" s="23"/>
      <c r="F7" s="24"/>
      <c r="G7" s="24"/>
      <c r="H7" s="21"/>
      <c r="I7" s="58"/>
    </row>
    <row r="8" spans="1:9" ht="13">
      <c r="A8" s="90"/>
      <c r="B8" s="51"/>
      <c r="C8" s="113"/>
      <c r="D8" s="23"/>
      <c r="E8" s="23"/>
      <c r="F8" s="24"/>
      <c r="G8" s="24"/>
      <c r="H8" s="21"/>
      <c r="I8" s="58"/>
    </row>
    <row r="9" spans="1:9" ht="31" customHeight="1">
      <c r="A9" s="91" t="s">
        <v>67</v>
      </c>
      <c r="B9" s="63" t="s">
        <v>22</v>
      </c>
      <c r="C9" s="109" t="s">
        <v>148</v>
      </c>
      <c r="D9" s="27" t="s">
        <v>17</v>
      </c>
      <c r="E9" s="27">
        <v>1</v>
      </c>
      <c r="F9" s="31"/>
      <c r="G9" s="31"/>
      <c r="H9" s="29"/>
      <c r="I9" s="58"/>
    </row>
    <row r="10" spans="1:9" ht="13">
      <c r="A10" s="90"/>
      <c r="B10" s="51"/>
      <c r="C10" s="113"/>
      <c r="D10" s="23"/>
      <c r="E10" s="23"/>
      <c r="F10" s="24"/>
      <c r="G10" s="24"/>
      <c r="H10" s="21"/>
      <c r="I10" s="58"/>
    </row>
    <row r="11" spans="1:9" ht="28">
      <c r="A11" s="91" t="s">
        <v>68</v>
      </c>
      <c r="B11" s="63" t="s">
        <v>144</v>
      </c>
      <c r="C11" s="109" t="s">
        <v>149</v>
      </c>
      <c r="D11" s="27" t="s">
        <v>17</v>
      </c>
      <c r="E11" s="27">
        <v>1</v>
      </c>
      <c r="F11" s="31"/>
      <c r="G11" s="31"/>
      <c r="H11" s="29"/>
      <c r="I11" s="58"/>
    </row>
    <row r="12" spans="1:9" ht="13">
      <c r="A12" s="90"/>
      <c r="B12" s="51"/>
      <c r="C12" s="113"/>
      <c r="D12" s="23"/>
      <c r="E12" s="23"/>
      <c r="F12" s="24"/>
      <c r="G12" s="24"/>
      <c r="H12" s="21"/>
      <c r="I12" s="58"/>
    </row>
    <row r="13" spans="1:9" ht="28">
      <c r="A13" s="91" t="s">
        <v>69</v>
      </c>
      <c r="B13" s="63" t="s">
        <v>147</v>
      </c>
      <c r="C13" s="109" t="s">
        <v>150</v>
      </c>
      <c r="D13" s="27" t="s">
        <v>17</v>
      </c>
      <c r="E13" s="27">
        <v>1</v>
      </c>
      <c r="F13" s="31"/>
      <c r="G13" s="31"/>
      <c r="H13" s="29"/>
      <c r="I13" s="58"/>
    </row>
    <row r="14" spans="1:9" ht="13">
      <c r="A14" s="91"/>
      <c r="B14" s="64"/>
      <c r="C14" s="109"/>
      <c r="D14" s="27"/>
      <c r="E14" s="27"/>
      <c r="F14" s="31"/>
      <c r="G14" s="31"/>
      <c r="H14" s="29"/>
      <c r="I14" s="58"/>
    </row>
    <row r="15" spans="1:9" ht="33" customHeight="1">
      <c r="A15" s="91" t="s">
        <v>70</v>
      </c>
      <c r="B15" s="65" t="s">
        <v>21</v>
      </c>
      <c r="C15" s="109" t="s">
        <v>151</v>
      </c>
      <c r="D15" s="27" t="s">
        <v>17</v>
      </c>
      <c r="E15" s="27">
        <v>1</v>
      </c>
      <c r="F15" s="31"/>
      <c r="G15" s="31"/>
      <c r="H15" s="29"/>
      <c r="I15" s="58"/>
    </row>
    <row r="16" spans="1:9" ht="13">
      <c r="A16" s="91"/>
      <c r="B16" s="64"/>
      <c r="C16" s="109"/>
      <c r="D16" s="27"/>
      <c r="E16" s="27"/>
      <c r="F16" s="31"/>
      <c r="G16" s="31"/>
      <c r="H16" s="29"/>
      <c r="I16" s="58"/>
    </row>
    <row r="17" spans="1:10" ht="28">
      <c r="A17" s="91" t="s">
        <v>71</v>
      </c>
      <c r="B17" s="67" t="s">
        <v>146</v>
      </c>
      <c r="C17" s="109" t="s">
        <v>152</v>
      </c>
      <c r="D17" s="66"/>
      <c r="E17" s="66"/>
      <c r="F17" s="66"/>
      <c r="G17" s="29"/>
      <c r="H17" s="29"/>
      <c r="I17" s="58"/>
    </row>
    <row r="18" spans="1:10" ht="14">
      <c r="A18" s="91"/>
      <c r="B18" s="92" t="s">
        <v>75</v>
      </c>
      <c r="C18" s="115"/>
      <c r="D18" s="66" t="s">
        <v>9</v>
      </c>
      <c r="E18" s="66">
        <v>1</v>
      </c>
      <c r="F18" s="66"/>
      <c r="G18" s="29"/>
      <c r="H18" s="29"/>
      <c r="I18" s="58"/>
    </row>
    <row r="19" spans="1:10" ht="14">
      <c r="A19" s="91"/>
      <c r="B19" s="92" t="s">
        <v>158</v>
      </c>
      <c r="C19" s="115"/>
      <c r="D19" s="66"/>
      <c r="E19" s="66"/>
      <c r="F19" s="66"/>
      <c r="G19" s="89"/>
      <c r="H19" s="29"/>
      <c r="I19" s="58"/>
    </row>
    <row r="20" spans="1:10" ht="14">
      <c r="A20" s="91"/>
      <c r="B20" s="118" t="s">
        <v>166</v>
      </c>
      <c r="C20" s="115"/>
      <c r="D20" s="66" t="s">
        <v>9</v>
      </c>
      <c r="E20" s="66">
        <v>4</v>
      </c>
      <c r="F20" s="66"/>
      <c r="G20" s="29"/>
      <c r="H20" s="29"/>
      <c r="I20" s="58"/>
    </row>
    <row r="21" spans="1:10" ht="14">
      <c r="A21" s="91"/>
      <c r="B21" s="118" t="s">
        <v>159</v>
      </c>
      <c r="C21" s="115"/>
      <c r="D21" s="66" t="s">
        <v>9</v>
      </c>
      <c r="E21" s="66">
        <v>4</v>
      </c>
      <c r="F21" s="66"/>
      <c r="G21" s="29"/>
      <c r="H21" s="29"/>
      <c r="I21" s="58"/>
    </row>
    <row r="22" spans="1:10" ht="28">
      <c r="A22" s="91"/>
      <c r="B22" s="118" t="s">
        <v>160</v>
      </c>
      <c r="C22" s="115"/>
      <c r="D22" s="66" t="s">
        <v>9</v>
      </c>
      <c r="E22" s="66">
        <v>3</v>
      </c>
      <c r="F22" s="66"/>
      <c r="G22" s="29"/>
      <c r="H22" s="29"/>
      <c r="I22" s="58"/>
      <c r="J22" s="6" t="s">
        <v>164</v>
      </c>
    </row>
    <row r="23" spans="1:10" ht="28">
      <c r="A23" s="91"/>
      <c r="B23" s="118" t="s">
        <v>161</v>
      </c>
      <c r="C23" s="115"/>
      <c r="D23" s="66" t="s">
        <v>9</v>
      </c>
      <c r="E23" s="66">
        <v>1</v>
      </c>
      <c r="F23" s="66"/>
      <c r="G23" s="29"/>
      <c r="H23" s="29"/>
      <c r="I23" s="58"/>
    </row>
    <row r="24" spans="1:10" ht="28">
      <c r="A24" s="91"/>
      <c r="B24" s="118" t="s">
        <v>162</v>
      </c>
      <c r="C24" s="115"/>
      <c r="D24" s="66" t="s">
        <v>9</v>
      </c>
      <c r="E24" s="66">
        <v>1</v>
      </c>
      <c r="F24" s="66"/>
      <c r="G24" s="29"/>
      <c r="H24" s="29"/>
      <c r="I24" s="58"/>
    </row>
    <row r="25" spans="1:10" ht="28">
      <c r="A25" s="91"/>
      <c r="B25" s="118" t="s">
        <v>163</v>
      </c>
      <c r="C25" s="115"/>
      <c r="D25" s="66" t="s">
        <v>9</v>
      </c>
      <c r="E25" s="66">
        <v>1</v>
      </c>
      <c r="F25" s="66"/>
      <c r="G25" s="29"/>
      <c r="H25" s="29"/>
      <c r="I25" s="58"/>
    </row>
    <row r="26" spans="1:10" ht="28">
      <c r="A26" s="91"/>
      <c r="B26" s="118" t="s">
        <v>165</v>
      </c>
      <c r="C26" s="115"/>
      <c r="D26" s="66" t="s">
        <v>9</v>
      </c>
      <c r="E26" s="66">
        <v>2</v>
      </c>
      <c r="F26" s="66"/>
      <c r="G26" s="29"/>
      <c r="H26" s="29"/>
      <c r="I26" s="58"/>
    </row>
    <row r="27" spans="1:10" ht="14">
      <c r="A27" s="91"/>
      <c r="B27" s="92" t="s">
        <v>145</v>
      </c>
      <c r="C27" s="115"/>
      <c r="D27" s="66" t="s">
        <v>9</v>
      </c>
      <c r="E27" s="66">
        <v>1</v>
      </c>
      <c r="F27" s="66"/>
      <c r="G27" s="29"/>
      <c r="H27" s="29"/>
      <c r="I27" s="58"/>
    </row>
    <row r="28" spans="1:10" ht="13">
      <c r="A28" s="91"/>
      <c r="B28" s="64"/>
      <c r="C28" s="109"/>
      <c r="D28" s="27"/>
      <c r="E28" s="27"/>
      <c r="F28" s="31"/>
      <c r="G28" s="31"/>
      <c r="H28" s="29"/>
      <c r="I28" s="58"/>
    </row>
    <row r="29" spans="1:10" ht="14">
      <c r="A29" s="91" t="s">
        <v>72</v>
      </c>
      <c r="B29" s="64" t="s">
        <v>143</v>
      </c>
      <c r="C29" s="109" t="s">
        <v>153</v>
      </c>
      <c r="D29" s="27" t="s">
        <v>17</v>
      </c>
      <c r="E29" s="27">
        <v>1</v>
      </c>
      <c r="F29" s="31"/>
      <c r="G29" s="31"/>
      <c r="H29" s="29"/>
      <c r="I29" s="58"/>
    </row>
    <row r="30" spans="1:10" ht="13">
      <c r="A30" s="91"/>
      <c r="B30" s="64"/>
      <c r="C30" s="109"/>
      <c r="D30" s="27"/>
      <c r="E30" s="27"/>
      <c r="F30" s="31"/>
      <c r="G30" s="31"/>
      <c r="H30" s="29"/>
      <c r="I30" s="58"/>
    </row>
    <row r="31" spans="1:10" ht="28">
      <c r="A31" s="91" t="s">
        <v>154</v>
      </c>
      <c r="B31" s="64" t="s">
        <v>174</v>
      </c>
      <c r="C31" s="109" t="s">
        <v>156</v>
      </c>
      <c r="D31" s="27" t="s">
        <v>17</v>
      </c>
      <c r="E31" s="27">
        <v>1</v>
      </c>
      <c r="F31" s="31"/>
      <c r="G31" s="31"/>
      <c r="H31" s="29"/>
      <c r="I31" s="58"/>
    </row>
    <row r="32" spans="1:10" ht="13">
      <c r="A32" s="91"/>
      <c r="B32" s="64"/>
      <c r="C32" s="109"/>
      <c r="D32" s="27"/>
      <c r="E32" s="27"/>
      <c r="F32" s="31"/>
      <c r="G32" s="31"/>
      <c r="H32" s="29"/>
      <c r="I32" s="58"/>
    </row>
    <row r="33" spans="1:14" ht="14">
      <c r="A33" s="91" t="s">
        <v>172</v>
      </c>
      <c r="B33" s="64" t="s">
        <v>155</v>
      </c>
      <c r="C33" s="109" t="s">
        <v>173</v>
      </c>
      <c r="D33" s="27" t="s">
        <v>17</v>
      </c>
      <c r="E33" s="27">
        <v>1</v>
      </c>
      <c r="F33" s="31"/>
      <c r="G33" s="31"/>
      <c r="H33" s="29"/>
      <c r="I33" s="58"/>
    </row>
    <row r="34" spans="1:14" ht="13">
      <c r="A34" s="90"/>
      <c r="B34" s="32"/>
      <c r="C34" s="109"/>
      <c r="D34" s="27"/>
      <c r="E34" s="27"/>
      <c r="F34" s="31"/>
      <c r="G34" s="31"/>
      <c r="H34" s="33"/>
      <c r="I34" s="58"/>
    </row>
    <row r="35" spans="1:14" ht="14">
      <c r="A35" s="17"/>
      <c r="B35" s="53" t="s">
        <v>14</v>
      </c>
      <c r="C35" s="113"/>
      <c r="D35" s="23"/>
      <c r="E35" s="23"/>
      <c r="F35" s="24"/>
      <c r="G35" s="24"/>
      <c r="H35" s="50"/>
      <c r="I35" s="58"/>
    </row>
    <row r="36" spans="1:14" ht="13">
      <c r="A36" s="17"/>
      <c r="B36" s="51"/>
      <c r="C36" s="113"/>
      <c r="D36" s="23"/>
      <c r="E36" s="23"/>
      <c r="F36" s="24"/>
      <c r="G36" s="24"/>
      <c r="H36" s="21"/>
      <c r="I36" s="58"/>
    </row>
    <row r="37" spans="1:14">
      <c r="A37" s="17"/>
      <c r="B37" s="53" t="s">
        <v>73</v>
      </c>
      <c r="C37" s="106"/>
      <c r="D37" s="41"/>
      <c r="E37" s="41"/>
      <c r="F37" s="120"/>
      <c r="G37" s="54"/>
      <c r="H37" s="78"/>
      <c r="I37" s="58"/>
    </row>
    <row r="38" spans="1:14">
      <c r="A38" s="17"/>
      <c r="B38" s="53" t="s">
        <v>15</v>
      </c>
      <c r="C38" s="106"/>
      <c r="D38" s="41"/>
      <c r="E38" s="41"/>
      <c r="F38" s="120"/>
      <c r="G38" s="54"/>
      <c r="H38" s="79"/>
      <c r="I38" s="58"/>
    </row>
    <row r="39" spans="1:14">
      <c r="A39" s="17"/>
      <c r="B39" s="53" t="s">
        <v>74</v>
      </c>
      <c r="C39" s="106"/>
      <c r="D39" s="41"/>
      <c r="E39" s="41"/>
      <c r="F39" s="120"/>
      <c r="G39" s="54"/>
      <c r="H39" s="78"/>
      <c r="I39" s="58"/>
    </row>
    <row r="40" spans="1:14">
      <c r="A40" s="44"/>
      <c r="B40" s="75"/>
      <c r="C40" s="116"/>
      <c r="D40" s="76"/>
      <c r="E40" s="76"/>
      <c r="F40" s="121"/>
      <c r="G40" s="77"/>
      <c r="H40" s="59"/>
      <c r="I40" s="58"/>
    </row>
    <row r="41" spans="1:14" s="52" customFormat="1">
      <c r="A41" s="43"/>
      <c r="B41" s="22"/>
      <c r="C41" s="107"/>
      <c r="D41" s="25"/>
      <c r="E41" s="25"/>
      <c r="F41" s="25"/>
      <c r="G41" s="25"/>
      <c r="H41" s="37"/>
      <c r="J41" s="6"/>
      <c r="K41" s="6"/>
      <c r="L41" s="6"/>
      <c r="M41" s="6"/>
      <c r="N41" s="6"/>
    </row>
    <row r="42" spans="1:14" s="52" customFormat="1">
      <c r="A42" s="43"/>
      <c r="B42" s="22"/>
      <c r="C42" s="107"/>
      <c r="D42" s="25"/>
      <c r="E42" s="25"/>
      <c r="F42" s="25"/>
      <c r="G42" s="25"/>
      <c r="H42" s="37"/>
      <c r="J42" s="6"/>
      <c r="K42" s="6"/>
      <c r="L42" s="6"/>
      <c r="M42" s="6"/>
      <c r="N42" s="6"/>
    </row>
    <row r="43" spans="1:14" s="52" customFormat="1">
      <c r="A43" s="43"/>
      <c r="B43" s="22"/>
      <c r="C43" s="107"/>
      <c r="D43" s="25"/>
      <c r="E43" s="25"/>
      <c r="F43" s="25"/>
      <c r="G43" s="25"/>
      <c r="H43" s="37"/>
      <c r="J43" s="6"/>
      <c r="K43" s="6"/>
      <c r="L43" s="6"/>
      <c r="M43" s="6"/>
      <c r="N43" s="6"/>
    </row>
    <row r="44" spans="1:14" s="52" customFormat="1">
      <c r="A44" s="43"/>
      <c r="B44" s="22"/>
      <c r="C44" s="107"/>
      <c r="D44" s="25"/>
      <c r="E44" s="25"/>
      <c r="F44" s="25"/>
      <c r="G44" s="25"/>
      <c r="H44" s="37"/>
      <c r="J44" s="6"/>
      <c r="K44" s="6"/>
      <c r="L44" s="6"/>
      <c r="M44" s="6"/>
      <c r="N44" s="6"/>
    </row>
    <row r="45" spans="1:14" s="52" customFormat="1">
      <c r="A45" s="43"/>
      <c r="B45" s="22"/>
      <c r="C45" s="107"/>
      <c r="D45" s="25"/>
      <c r="E45" s="25"/>
      <c r="F45" s="25"/>
      <c r="G45" s="25"/>
      <c r="H45" s="37"/>
      <c r="J45" s="6"/>
      <c r="K45" s="6"/>
      <c r="L45" s="6"/>
      <c r="M45" s="6"/>
      <c r="N45" s="6"/>
    </row>
    <row r="46" spans="1:14" s="52" customFormat="1">
      <c r="A46" s="43"/>
      <c r="B46" s="22"/>
      <c r="C46" s="107"/>
      <c r="D46" s="25"/>
      <c r="E46" s="25"/>
      <c r="F46" s="25"/>
      <c r="G46" s="25"/>
      <c r="H46" s="37"/>
      <c r="J46" s="6"/>
      <c r="K46" s="6"/>
      <c r="L46" s="6"/>
      <c r="M46" s="6"/>
      <c r="N46" s="6"/>
    </row>
    <row r="47" spans="1:14" s="52" customFormat="1">
      <c r="A47" s="43"/>
      <c r="B47" s="22"/>
      <c r="C47" s="107"/>
      <c r="D47" s="25"/>
      <c r="E47" s="25"/>
      <c r="F47" s="25"/>
      <c r="G47" s="25"/>
      <c r="H47" s="37"/>
      <c r="J47" s="6"/>
      <c r="K47" s="6"/>
      <c r="L47" s="6"/>
      <c r="M47" s="6"/>
      <c r="N47" s="6"/>
    </row>
    <row r="48" spans="1:14" s="52" customFormat="1">
      <c r="A48" s="43"/>
      <c r="B48" s="22"/>
      <c r="C48" s="107"/>
      <c r="D48" s="25"/>
      <c r="E48" s="25"/>
      <c r="F48" s="25"/>
      <c r="G48" s="25"/>
      <c r="H48" s="37"/>
      <c r="J48" s="6"/>
      <c r="K48" s="6"/>
      <c r="L48" s="6"/>
      <c r="M48" s="6"/>
      <c r="N48" s="6"/>
    </row>
    <row r="49" spans="1:14" s="52" customFormat="1">
      <c r="A49" s="43"/>
      <c r="B49" s="22"/>
      <c r="C49" s="107"/>
      <c r="D49" s="25"/>
      <c r="E49" s="25"/>
      <c r="F49" s="25"/>
      <c r="G49" s="25"/>
      <c r="H49" s="37"/>
      <c r="J49" s="6"/>
      <c r="K49" s="6"/>
      <c r="L49" s="6"/>
      <c r="M49" s="6"/>
      <c r="N49" s="6"/>
    </row>
    <row r="50" spans="1:14" s="52" customFormat="1">
      <c r="A50" s="43"/>
      <c r="B50" s="22"/>
      <c r="C50" s="107"/>
      <c r="D50" s="25"/>
      <c r="E50" s="25"/>
      <c r="F50" s="25"/>
      <c r="G50" s="25"/>
      <c r="H50" s="37"/>
      <c r="J50" s="6"/>
      <c r="K50" s="6"/>
      <c r="L50" s="6"/>
      <c r="M50" s="6"/>
      <c r="N50" s="6"/>
    </row>
    <row r="51" spans="1:14" s="52" customFormat="1">
      <c r="A51" s="43"/>
      <c r="B51" s="22"/>
      <c r="C51" s="107"/>
      <c r="D51" s="25"/>
      <c r="E51" s="25"/>
      <c r="F51" s="25"/>
      <c r="G51" s="25"/>
      <c r="H51" s="37"/>
      <c r="J51" s="6"/>
      <c r="K51" s="6"/>
      <c r="L51" s="6"/>
      <c r="M51" s="6"/>
      <c r="N51" s="6"/>
    </row>
    <row r="52" spans="1:14" s="52" customFormat="1">
      <c r="A52" s="43"/>
      <c r="B52" s="22"/>
      <c r="C52" s="107"/>
      <c r="D52" s="25"/>
      <c r="E52" s="25"/>
      <c r="F52" s="25"/>
      <c r="G52" s="25"/>
      <c r="H52" s="37"/>
      <c r="J52" s="6"/>
      <c r="K52" s="6"/>
      <c r="L52" s="6"/>
      <c r="M52" s="6"/>
      <c r="N52" s="6"/>
    </row>
    <row r="53" spans="1:14" s="52" customFormat="1">
      <c r="A53" s="43"/>
      <c r="B53" s="22"/>
      <c r="C53" s="107"/>
      <c r="D53" s="25"/>
      <c r="E53" s="25"/>
      <c r="F53" s="25"/>
      <c r="G53" s="25"/>
      <c r="H53" s="37"/>
      <c r="J53" s="6"/>
      <c r="K53" s="6"/>
      <c r="L53" s="6"/>
      <c r="M53" s="6"/>
      <c r="N53" s="6"/>
    </row>
    <row r="54" spans="1:14" s="52" customFormat="1">
      <c r="A54" s="43"/>
      <c r="B54" s="22"/>
      <c r="C54" s="107"/>
      <c r="D54" s="25"/>
      <c r="E54" s="25"/>
      <c r="F54" s="25"/>
      <c r="G54" s="25"/>
      <c r="H54" s="37"/>
      <c r="J54" s="6"/>
      <c r="K54" s="6"/>
      <c r="L54" s="6"/>
      <c r="M54" s="6"/>
      <c r="N54" s="6"/>
    </row>
    <row r="55" spans="1:14" s="52" customFormat="1">
      <c r="A55" s="43"/>
      <c r="B55" s="22"/>
      <c r="C55" s="107"/>
      <c r="D55" s="25"/>
      <c r="E55" s="25"/>
      <c r="F55" s="25"/>
      <c r="G55" s="25"/>
      <c r="H55" s="37"/>
      <c r="J55" s="6"/>
      <c r="K55" s="6"/>
      <c r="L55" s="6"/>
      <c r="M55" s="6"/>
      <c r="N55" s="6"/>
    </row>
    <row r="56" spans="1:14" s="52" customFormat="1">
      <c r="A56" s="43"/>
      <c r="B56" s="22"/>
      <c r="C56" s="107"/>
      <c r="D56" s="25"/>
      <c r="E56" s="25"/>
      <c r="F56" s="25"/>
      <c r="G56" s="25"/>
      <c r="H56" s="37"/>
      <c r="J56" s="6"/>
      <c r="K56" s="6"/>
      <c r="L56" s="6"/>
      <c r="M56" s="6"/>
      <c r="N56" s="6"/>
    </row>
  </sheetData>
  <sheetProtection password="C004"/>
  <printOptions horizontalCentered="1"/>
  <pageMargins left="0.39370078740157483" right="0.39370078740157483" top="0.98425196850393704" bottom="0.98425196850393704" header="0.51181102362204722" footer="0.51181102362204722"/>
  <pageSetup scale="80" orientation="portrait" horizontalDpi="4294967292" verticalDpi="4294967292"/>
  <headerFooter alignWithMargins="0">
    <oddHeader>&amp;L&amp;"Helvetica,Normal"&amp;8&amp;K000000CATHÉDRALE NOTRE DAME 
BAYONNE (64)&amp;C&amp;"Helvetica,Normal"&amp;8&amp;K000000Présentation de la clef de voûte polychrome
Lot n°4 : Eclairage / Electricité&amp;R&amp;"Helvetica,Normal"&amp;8&amp;K000000ESTIMATION</oddHeader>
    <oddFooter>&amp;R&amp;"Helvetica,Normal"&amp;7&amp;P</oddFooter>
  </headerFooter>
  <rowBreaks count="1" manualBreakCount="1">
    <brk id="8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8</vt:i4>
      </vt:variant>
    </vt:vector>
  </HeadingPairs>
  <TitlesOfParts>
    <vt:vector size="12" baseType="lpstr">
      <vt:lpstr>Lot1-Maçon</vt:lpstr>
      <vt:lpstr>Lot2-Sculpt</vt:lpstr>
      <vt:lpstr>Lot3-Museo</vt:lpstr>
      <vt:lpstr>Lot4-Elec</vt:lpstr>
      <vt:lpstr>'Lot1-Maçon'!Impression_des_titres</vt:lpstr>
      <vt:lpstr>'Lot2-Sculpt'!Impression_des_titres</vt:lpstr>
      <vt:lpstr>'Lot3-Museo'!Impression_des_titres</vt:lpstr>
      <vt:lpstr>'Lot4-Elec'!Impression_des_titres</vt:lpstr>
      <vt:lpstr>'Lot1-Maçon'!Zone_d_impression</vt:lpstr>
      <vt:lpstr>'Lot2-Sculpt'!Zone_d_impression</vt:lpstr>
      <vt:lpstr>'Lot3-Museo'!Zone_d_impression</vt:lpstr>
      <vt:lpstr>'Lot4-Elec'!Zone_d_impression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Agence THOUIN</cp:lastModifiedBy>
  <cp:lastPrinted>2023-09-25T09:30:52Z</cp:lastPrinted>
  <dcterms:created xsi:type="dcterms:W3CDTF">2010-09-08T16:07:21Z</dcterms:created>
  <dcterms:modified xsi:type="dcterms:W3CDTF">2025-06-18T07:19:32Z</dcterms:modified>
</cp:coreProperties>
</file>